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c056197\OneDrive - Caixa Economica Federal\Área de Trabalho\CAIXA CULTURAL\Pesquisa_de_precos_contratacoes\Licitacao_ST\Licitacao_Servicos_técnicos_SP\material_Versao_final\"/>
    </mc:Choice>
  </mc:AlternateContent>
  <xr:revisionPtr revIDLastSave="0" documentId="8_{8CECB159-8373-4187-90E5-45C9D9B9DD6D}" xr6:coauthVersionLast="47" xr6:coauthVersionMax="47" xr10:uidLastSave="{00000000-0000-0000-0000-000000000000}"/>
  <bookViews>
    <workbookView xWindow="-110" yWindow="-110" windowWidth="19420" windowHeight="10300" firstSheet="12" activeTab="15" xr2:uid="{00000000-000D-0000-FFFF-FFFF00000000}"/>
  </bookViews>
  <sheets>
    <sheet name="Coordenação Geral" sheetId="49" r:id="rId1"/>
    <sheet name="Supervisão de Eventos" sheetId="30" r:id="rId2"/>
    <sheet name="Assistente de Eventos" sheetId="42" r:id="rId3"/>
    <sheet name="Atendente Cultural Bilheter" sheetId="32" r:id="rId4"/>
    <sheet name="Analista de Comunicação" sheetId="37" r:id="rId5"/>
    <sheet name="Designer Gráfico" sheetId="33" r:id="rId6"/>
    <sheet name="Supervisor de Acervo" sheetId="43" r:id="rId7"/>
    <sheet name="Museólogo" sheetId="40" r:id="rId8"/>
    <sheet name="Historiador" sheetId="48" r:id="rId9"/>
    <sheet name="Arquivista" sheetId="44" r:id="rId10"/>
    <sheet name="Auxiliar Técnico de Acervo" sheetId="45" r:id="rId11"/>
    <sheet name="Serv Comp de Comunicação" sheetId="24" r:id="rId12"/>
    <sheet name="Serv Comp de Acervo" sheetId="41" r:id="rId13"/>
    <sheet name="Diária_Serv.Técnico" sheetId="26" r:id="rId14"/>
    <sheet name="Demais Insumos" sheetId="35" r:id="rId15"/>
    <sheet name="Resumo" sheetId="28" r:id="rId16"/>
    <sheet name="Insumos" sheetId="4" state="hidden" r:id="rId17"/>
  </sheets>
  <definedNames>
    <definedName name="_xlnm.Print_Area" localSheetId="14">'Demais Insumos'!$A$1:$C$60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2" i="49" l="1"/>
  <c r="B3" i="28" l="1"/>
  <c r="B4" i="28"/>
  <c r="B5" i="28"/>
  <c r="B6" i="28"/>
  <c r="B7" i="28"/>
  <c r="B8" i="28"/>
  <c r="B9" i="28"/>
  <c r="B10" i="28"/>
  <c r="B11" i="28"/>
  <c r="B12" i="28"/>
  <c r="B13" i="28"/>
  <c r="D56" i="45" l="1"/>
  <c r="D56" i="44"/>
  <c r="D56" i="48"/>
  <c r="D56" i="40"/>
  <c r="D56" i="43"/>
  <c r="D56" i="33"/>
  <c r="D56" i="32"/>
  <c r="D56" i="42"/>
  <c r="D56" i="30"/>
  <c r="D56" i="49" l="1"/>
  <c r="D59" i="49" s="1"/>
  <c r="D63" i="49"/>
  <c r="C25" i="49"/>
  <c r="D14" i="49"/>
  <c r="D12" i="35"/>
  <c r="F16" i="26" l="1"/>
  <c r="E17" i="28" s="1"/>
  <c r="D41" i="49"/>
  <c r="C51" i="49"/>
  <c r="C30" i="49"/>
  <c r="C35" i="49"/>
  <c r="D21" i="49"/>
  <c r="D50" i="49"/>
  <c r="D37" i="49"/>
  <c r="D29" i="49"/>
  <c r="D20" i="49"/>
  <c r="D19" i="49"/>
  <c r="D42" i="49"/>
  <c r="D28" i="49"/>
  <c r="D48" i="49"/>
  <c r="D34" i="49"/>
  <c r="D47" i="49"/>
  <c r="D40" i="49"/>
  <c r="D46" i="49"/>
  <c r="D39" i="49"/>
  <c r="D32" i="49"/>
  <c r="D24" i="49"/>
  <c r="D23" i="49"/>
  <c r="D45" i="49"/>
  <c r="D38" i="49"/>
  <c r="D22" i="49"/>
  <c r="D49" i="49"/>
  <c r="D18" i="49"/>
  <c r="D17" i="49"/>
  <c r="D27" i="49"/>
  <c r="C14" i="28"/>
  <c r="D33" i="49" l="1"/>
  <c r="D35" i="49" s="1"/>
  <c r="D30" i="49"/>
  <c r="D51" i="49"/>
  <c r="D43" i="49"/>
  <c r="D25" i="49"/>
  <c r="G32" i="24"/>
  <c r="G26" i="24"/>
  <c r="G18" i="24"/>
  <c r="D52" i="49" l="1"/>
  <c r="D53" i="49" s="1"/>
  <c r="C72" i="48"/>
  <c r="D63" i="48"/>
  <c r="D59" i="48"/>
  <c r="C25" i="48"/>
  <c r="C72" i="45"/>
  <c r="D63" i="45"/>
  <c r="D59" i="45"/>
  <c r="C25" i="45"/>
  <c r="C72" i="44"/>
  <c r="D63" i="44"/>
  <c r="D59" i="44"/>
  <c r="C25" i="44"/>
  <c r="D14" i="44"/>
  <c r="C72" i="43"/>
  <c r="D63" i="43"/>
  <c r="D59" i="43"/>
  <c r="C25" i="43"/>
  <c r="D14" i="43"/>
  <c r="C72" i="42"/>
  <c r="D63" i="42"/>
  <c r="D59" i="42"/>
  <c r="C25" i="42"/>
  <c r="C51" i="44" l="1"/>
  <c r="D29" i="44"/>
  <c r="C51" i="48"/>
  <c r="C51" i="43"/>
  <c r="C51" i="42"/>
  <c r="C30" i="42"/>
  <c r="C43" i="45"/>
  <c r="D14" i="42"/>
  <c r="D29" i="42" s="1"/>
  <c r="D65" i="49"/>
  <c r="D66" i="49" s="1"/>
  <c r="D14" i="45"/>
  <c r="D40" i="45" s="1"/>
  <c r="D14" i="48"/>
  <c r="D49" i="48" s="1"/>
  <c r="C43" i="48"/>
  <c r="D22" i="48"/>
  <c r="D38" i="48"/>
  <c r="C30" i="45"/>
  <c r="C51" i="45"/>
  <c r="C35" i="45"/>
  <c r="D23" i="44"/>
  <c r="D42" i="44"/>
  <c r="D45" i="44"/>
  <c r="D22" i="44"/>
  <c r="D50" i="44"/>
  <c r="D37" i="44"/>
  <c r="D49" i="44"/>
  <c r="D28" i="44"/>
  <c r="D48" i="44"/>
  <c r="D34" i="44"/>
  <c r="D21" i="44"/>
  <c r="D20" i="44"/>
  <c r="D19" i="44"/>
  <c r="D18" i="44"/>
  <c r="D17" i="44"/>
  <c r="D47" i="44"/>
  <c r="D40" i="44"/>
  <c r="D46" i="44"/>
  <c r="D39" i="44"/>
  <c r="D32" i="44"/>
  <c r="D24" i="44"/>
  <c r="D41" i="44"/>
  <c r="D27" i="44"/>
  <c r="C35" i="44"/>
  <c r="D38" i="44"/>
  <c r="D33" i="43"/>
  <c r="D40" i="43"/>
  <c r="D47" i="43"/>
  <c r="D34" i="43"/>
  <c r="D48" i="43"/>
  <c r="D17" i="43"/>
  <c r="D28" i="43"/>
  <c r="D42" i="43"/>
  <c r="C30" i="43"/>
  <c r="D50" i="43"/>
  <c r="D21" i="43"/>
  <c r="C43" i="43"/>
  <c r="D41" i="43"/>
  <c r="D22" i="43"/>
  <c r="D45" i="43"/>
  <c r="D27" i="43"/>
  <c r="D49" i="43"/>
  <c r="D19" i="43"/>
  <c r="D23" i="43"/>
  <c r="D18" i="43"/>
  <c r="D20" i="43"/>
  <c r="D37" i="43"/>
  <c r="D24" i="43"/>
  <c r="D32" i="43"/>
  <c r="D39" i="43"/>
  <c r="D46" i="43"/>
  <c r="D27" i="42"/>
  <c r="D37" i="42"/>
  <c r="D32" i="42"/>
  <c r="C43" i="42"/>
  <c r="G10" i="41"/>
  <c r="E16" i="28" s="1"/>
  <c r="C30" i="44" l="1"/>
  <c r="D33" i="44"/>
  <c r="C35" i="48"/>
  <c r="D45" i="48"/>
  <c r="D29" i="43"/>
  <c r="D38" i="43"/>
  <c r="D34" i="42"/>
  <c r="C35" i="42"/>
  <c r="D41" i="42"/>
  <c r="D41" i="45"/>
  <c r="D42" i="45"/>
  <c r="D49" i="45"/>
  <c r="D19" i="45"/>
  <c r="D20" i="45"/>
  <c r="D38" i="45"/>
  <c r="D40" i="42"/>
  <c r="D48" i="42"/>
  <c r="D39" i="42"/>
  <c r="D42" i="42"/>
  <c r="D46" i="42"/>
  <c r="D49" i="42"/>
  <c r="D38" i="42"/>
  <c r="D50" i="42"/>
  <c r="D33" i="42"/>
  <c r="D47" i="42"/>
  <c r="D21" i="42"/>
  <c r="D17" i="45"/>
  <c r="D23" i="45"/>
  <c r="D47" i="45"/>
  <c r="D24" i="45"/>
  <c r="D32" i="45"/>
  <c r="D46" i="48"/>
  <c r="D24" i="48"/>
  <c r="D50" i="48"/>
  <c r="D18" i="48"/>
  <c r="D18" i="42"/>
  <c r="D29" i="45"/>
  <c r="D37" i="45"/>
  <c r="D17" i="48"/>
  <c r="D37" i="48"/>
  <c r="D29" i="48"/>
  <c r="D19" i="48"/>
  <c r="D42" i="48"/>
  <c r="D27" i="48"/>
  <c r="D41" i="48"/>
  <c r="D23" i="48"/>
  <c r="D39" i="48"/>
  <c r="D48" i="48"/>
  <c r="D21" i="48"/>
  <c r="D34" i="48"/>
  <c r="D45" i="45"/>
  <c r="D48" i="45"/>
  <c r="D39" i="45"/>
  <c r="D21" i="45"/>
  <c r="D46" i="45"/>
  <c r="D27" i="45"/>
  <c r="D22" i="45"/>
  <c r="D34" i="45"/>
  <c r="D18" i="45"/>
  <c r="D28" i="45"/>
  <c r="D23" i="42"/>
  <c r="D28" i="42"/>
  <c r="D30" i="42" s="1"/>
  <c r="D17" i="42"/>
  <c r="D22" i="42"/>
  <c r="D19" i="42"/>
  <c r="D45" i="42"/>
  <c r="D20" i="42"/>
  <c r="D24" i="42"/>
  <c r="D67" i="49"/>
  <c r="D73" i="49" s="1"/>
  <c r="D3" i="28" s="1"/>
  <c r="D35" i="44"/>
  <c r="D28" i="48"/>
  <c r="D47" i="48"/>
  <c r="D32" i="48"/>
  <c r="D20" i="48"/>
  <c r="D40" i="48"/>
  <c r="D33" i="48"/>
  <c r="C30" i="48"/>
  <c r="D50" i="45"/>
  <c r="D33" i="45"/>
  <c r="D25" i="44"/>
  <c r="D43" i="44"/>
  <c r="C43" i="44"/>
  <c r="D30" i="44"/>
  <c r="D51" i="44"/>
  <c r="D35" i="43"/>
  <c r="C35" i="43"/>
  <c r="D30" i="43"/>
  <c r="D43" i="43"/>
  <c r="D25" i="43"/>
  <c r="D51" i="43"/>
  <c r="C72" i="40"/>
  <c r="D63" i="40"/>
  <c r="D59" i="40"/>
  <c r="C25" i="40"/>
  <c r="D14" i="40"/>
  <c r="C51" i="40" l="1"/>
  <c r="D35" i="42"/>
  <c r="D51" i="48"/>
  <c r="D43" i="42"/>
  <c r="D43" i="45"/>
  <c r="D25" i="45"/>
  <c r="D51" i="42"/>
  <c r="D30" i="45"/>
  <c r="D51" i="45"/>
  <c r="D25" i="48"/>
  <c r="D30" i="48"/>
  <c r="D43" i="48"/>
  <c r="D35" i="45"/>
  <c r="D35" i="48"/>
  <c r="D52" i="43"/>
  <c r="D53" i="43" s="1"/>
  <c r="D65" i="43" s="1"/>
  <c r="D66" i="43" s="1"/>
  <c r="D25" i="42"/>
  <c r="D71" i="49"/>
  <c r="D70" i="49"/>
  <c r="D69" i="49"/>
  <c r="D52" i="44"/>
  <c r="D53" i="44" s="1"/>
  <c r="D46" i="40"/>
  <c r="D39" i="40"/>
  <c r="D32" i="40"/>
  <c r="D24" i="40"/>
  <c r="D23" i="40"/>
  <c r="D45" i="40"/>
  <c r="D38" i="40"/>
  <c r="D22" i="40"/>
  <c r="D21" i="40"/>
  <c r="D50" i="40"/>
  <c r="D37" i="40"/>
  <c r="D20" i="40"/>
  <c r="D19" i="40"/>
  <c r="D49" i="40"/>
  <c r="D42" i="40"/>
  <c r="D28" i="40"/>
  <c r="D18" i="40"/>
  <c r="D17" i="40"/>
  <c r="D48" i="40"/>
  <c r="D34" i="40"/>
  <c r="D27" i="40"/>
  <c r="D47" i="40"/>
  <c r="D40" i="40"/>
  <c r="D33" i="40"/>
  <c r="C43" i="40"/>
  <c r="C35" i="40"/>
  <c r="D29" i="40"/>
  <c r="D41" i="40" l="1"/>
  <c r="D52" i="42"/>
  <c r="D53" i="42" s="1"/>
  <c r="D65" i="42" s="1"/>
  <c r="D52" i="48"/>
  <c r="D53" i="48" s="1"/>
  <c r="D65" i="48" s="1"/>
  <c r="D66" i="48" s="1"/>
  <c r="D67" i="48" s="1"/>
  <c r="D73" i="48" s="1"/>
  <c r="D52" i="45"/>
  <c r="D53" i="45" s="1"/>
  <c r="D65" i="45" s="1"/>
  <c r="D72" i="49"/>
  <c r="D65" i="44"/>
  <c r="D66" i="44" s="1"/>
  <c r="D67" i="43"/>
  <c r="D73" i="43" s="1"/>
  <c r="D9" i="28" s="1"/>
  <c r="D35" i="40"/>
  <c r="D25" i="40"/>
  <c r="C30" i="40"/>
  <c r="D51" i="40"/>
  <c r="D30" i="40"/>
  <c r="D43" i="40"/>
  <c r="D63" i="33"/>
  <c r="C72" i="33"/>
  <c r="D59" i="33"/>
  <c r="C25" i="33"/>
  <c r="D11" i="28" l="1"/>
  <c r="E11" i="28" s="1"/>
  <c r="D70" i="48"/>
  <c r="D69" i="48"/>
  <c r="D71" i="48"/>
  <c r="D66" i="45"/>
  <c r="D67" i="45" s="1"/>
  <c r="D73" i="45" s="1"/>
  <c r="D67" i="44"/>
  <c r="D73" i="44" s="1"/>
  <c r="D71" i="43"/>
  <c r="D69" i="43"/>
  <c r="D70" i="43"/>
  <c r="D66" i="42"/>
  <c r="D67" i="42" s="1"/>
  <c r="D73" i="42" s="1"/>
  <c r="D52" i="40"/>
  <c r="D53" i="40" s="1"/>
  <c r="C35" i="33"/>
  <c r="C30" i="33"/>
  <c r="C51" i="33"/>
  <c r="C43" i="33"/>
  <c r="C72" i="37"/>
  <c r="D63" i="37"/>
  <c r="C25" i="37"/>
  <c r="C72" i="32"/>
  <c r="D63" i="32"/>
  <c r="C25" i="32"/>
  <c r="D59" i="30"/>
  <c r="C51" i="37" l="1"/>
  <c r="D13" i="28"/>
  <c r="E13" i="28" s="1"/>
  <c r="D12" i="28"/>
  <c r="E12" i="28" s="1"/>
  <c r="D5" i="28"/>
  <c r="E5" i="28" s="1"/>
  <c r="D72" i="43"/>
  <c r="D72" i="48"/>
  <c r="D71" i="45"/>
  <c r="D70" i="45"/>
  <c r="D69" i="45"/>
  <c r="D70" i="44"/>
  <c r="D71" i="44"/>
  <c r="D69" i="44"/>
  <c r="D71" i="42"/>
  <c r="D70" i="42"/>
  <c r="D69" i="42"/>
  <c r="D65" i="40"/>
  <c r="D66" i="40" s="1"/>
  <c r="C35" i="37"/>
  <c r="C30" i="37"/>
  <c r="C43" i="37"/>
  <c r="D59" i="32"/>
  <c r="C51" i="32"/>
  <c r="C43" i="32"/>
  <c r="D72" i="44" l="1"/>
  <c r="D72" i="45"/>
  <c r="D72" i="42"/>
  <c r="D67" i="40"/>
  <c r="D73" i="40" s="1"/>
  <c r="C30" i="32"/>
  <c r="C35" i="32"/>
  <c r="D10" i="28" l="1"/>
  <c r="E10" i="28" s="1"/>
  <c r="D71" i="40"/>
  <c r="D70" i="40"/>
  <c r="D69" i="40"/>
  <c r="D72" i="40" l="1"/>
  <c r="D56" i="37" l="1"/>
  <c r="D59" i="37" s="1"/>
  <c r="D61" i="35"/>
  <c r="E18" i="28" l="1"/>
  <c r="D14" i="32" l="1"/>
  <c r="C72" i="30"/>
  <c r="D63" i="30"/>
  <c r="C25" i="30"/>
  <c r="C30" i="30" l="1"/>
  <c r="D24" i="32"/>
  <c r="D22" i="32"/>
  <c r="D32" i="32"/>
  <c r="D19" i="32"/>
  <c r="D48" i="32"/>
  <c r="D27" i="32"/>
  <c r="D23" i="32"/>
  <c r="D39" i="32"/>
  <c r="D21" i="32"/>
  <c r="D18" i="32"/>
  <c r="D17" i="32"/>
  <c r="D46" i="32"/>
  <c r="D20" i="32"/>
  <c r="D38" i="32"/>
  <c r="D28" i="32"/>
  <c r="D45" i="32"/>
  <c r="D47" i="32"/>
  <c r="D42" i="32"/>
  <c r="D49" i="32"/>
  <c r="D41" i="32"/>
  <c r="D40" i="32"/>
  <c r="D37" i="32"/>
  <c r="D34" i="32"/>
  <c r="D29" i="32"/>
  <c r="D50" i="32"/>
  <c r="D33" i="32"/>
  <c r="D14" i="30"/>
  <c r="C51" i="30"/>
  <c r="D34" i="30" l="1"/>
  <c r="C43" i="30"/>
  <c r="D25" i="32"/>
  <c r="D43" i="32"/>
  <c r="D51" i="32"/>
  <c r="D30" i="32"/>
  <c r="D35" i="32"/>
  <c r="D19" i="30"/>
  <c r="D27" i="30"/>
  <c r="D50" i="30"/>
  <c r="D42" i="30"/>
  <c r="D38" i="30"/>
  <c r="D24" i="30"/>
  <c r="D22" i="30"/>
  <c r="D33" i="30"/>
  <c r="D37" i="30"/>
  <c r="D48" i="30"/>
  <c r="D41" i="30"/>
  <c r="D17" i="30"/>
  <c r="D49" i="30"/>
  <c r="D21" i="30"/>
  <c r="D46" i="30"/>
  <c r="D32" i="30"/>
  <c r="D20" i="30"/>
  <c r="D47" i="30"/>
  <c r="D39" i="30"/>
  <c r="D29" i="30"/>
  <c r="D18" i="30"/>
  <c r="D40" i="30"/>
  <c r="D45" i="30"/>
  <c r="D23" i="30"/>
  <c r="D28" i="30"/>
  <c r="D14" i="37"/>
  <c r="D14" i="33"/>
  <c r="C35" i="30"/>
  <c r="D24" i="33" l="1"/>
  <c r="D23" i="33"/>
  <c r="D22" i="33"/>
  <c r="D20" i="33"/>
  <c r="D21" i="33"/>
  <c r="D19" i="33"/>
  <c r="D18" i="33"/>
  <c r="D17" i="33"/>
  <c r="D34" i="33"/>
  <c r="D28" i="33"/>
  <c r="D45" i="33"/>
  <c r="D29" i="33"/>
  <c r="D32" i="33"/>
  <c r="D50" i="33"/>
  <c r="D49" i="33"/>
  <c r="D46" i="33"/>
  <c r="D47" i="33"/>
  <c r="D48" i="33"/>
  <c r="D38" i="33"/>
  <c r="D39" i="33"/>
  <c r="D33" i="33"/>
  <c r="D40" i="33"/>
  <c r="D41" i="33"/>
  <c r="D42" i="33"/>
  <c r="D27" i="33"/>
  <c r="D37" i="33"/>
  <c r="D21" i="37"/>
  <c r="D20" i="37"/>
  <c r="D18" i="37"/>
  <c r="D19" i="37"/>
  <c r="D24" i="37"/>
  <c r="D17" i="37"/>
  <c r="D48" i="37"/>
  <c r="D27" i="37"/>
  <c r="D22" i="37"/>
  <c r="D23" i="37"/>
  <c r="D34" i="37"/>
  <c r="D49" i="37"/>
  <c r="D33" i="37"/>
  <c r="D42" i="37"/>
  <c r="D32" i="37"/>
  <c r="D47" i="37"/>
  <c r="D28" i="37"/>
  <c r="D29" i="37"/>
  <c r="D38" i="37"/>
  <c r="D46" i="37"/>
  <c r="D39" i="37"/>
  <c r="D40" i="37"/>
  <c r="D50" i="37"/>
  <c r="D37" i="37"/>
  <c r="D45" i="37"/>
  <c r="D41" i="37"/>
  <c r="D52" i="32"/>
  <c r="D53" i="32" s="1"/>
  <c r="D30" i="30"/>
  <c r="D25" i="30"/>
  <c r="D35" i="30"/>
  <c r="D51" i="30"/>
  <c r="D43" i="30"/>
  <c r="D51" i="33" l="1"/>
  <c r="D25" i="33"/>
  <c r="D30" i="37"/>
  <c r="D52" i="30"/>
  <c r="D53" i="30" s="1"/>
  <c r="D65" i="30" s="1"/>
  <c r="D66" i="30" s="1"/>
  <c r="D43" i="37"/>
  <c r="D43" i="33"/>
  <c r="D30" i="33"/>
  <c r="D35" i="33"/>
  <c r="D35" i="37"/>
  <c r="D25" i="37"/>
  <c r="D51" i="37"/>
  <c r="D65" i="32"/>
  <c r="D66" i="32" s="1"/>
  <c r="D67" i="32" s="1"/>
  <c r="D73" i="32" s="1"/>
  <c r="D6" i="28" s="1"/>
  <c r="E9" i="28" l="1"/>
  <c r="E6" i="28"/>
  <c r="D52" i="33"/>
  <c r="D53" i="33" s="1"/>
  <c r="D65" i="33" s="1"/>
  <c r="D66" i="33" s="1"/>
  <c r="D67" i="33" s="1"/>
  <c r="D73" i="33" s="1"/>
  <c r="D8" i="28" s="1"/>
  <c r="D52" i="37"/>
  <c r="D53" i="37" s="1"/>
  <c r="D65" i="37" s="1"/>
  <c r="D66" i="37" s="1"/>
  <c r="D67" i="37" s="1"/>
  <c r="D73" i="37" s="1"/>
  <c r="D7" i="28" s="1"/>
  <c r="D71" i="32"/>
  <c r="D70" i="32"/>
  <c r="D69" i="32"/>
  <c r="D67" i="30"/>
  <c r="D73" i="30" s="1"/>
  <c r="D4" i="28" l="1"/>
  <c r="E4" i="28" s="1"/>
  <c r="E8" i="28"/>
  <c r="E7" i="28"/>
  <c r="D72" i="32"/>
  <c r="D71" i="33"/>
  <c r="D69" i="33"/>
  <c r="D70" i="33"/>
  <c r="D70" i="37"/>
  <c r="D71" i="37"/>
  <c r="D69" i="37"/>
  <c r="D70" i="30"/>
  <c r="D69" i="30"/>
  <c r="D71" i="30"/>
  <c r="D72" i="33" l="1"/>
  <c r="D72" i="37"/>
  <c r="D72" i="30"/>
  <c r="B60" i="4" l="1"/>
  <c r="D54" i="4"/>
  <c r="D53" i="4"/>
  <c r="D51" i="4"/>
  <c r="D50" i="4"/>
  <c r="D49" i="4"/>
  <c r="D48" i="4"/>
  <c r="D47" i="4"/>
  <c r="D14" i="4" l="1"/>
  <c r="D6" i="4"/>
  <c r="D7" i="4"/>
  <c r="D8" i="4"/>
  <c r="D9" i="4"/>
  <c r="D10" i="4"/>
  <c r="D11" i="4"/>
  <c r="D12" i="4"/>
  <c r="D5" i="4"/>
  <c r="D52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G11" i="24" l="1"/>
  <c r="G33" i="24" s="1"/>
  <c r="E15" i="28" s="1"/>
  <c r="D58" i="4"/>
  <c r="B61" i="4" s="1"/>
  <c r="D57" i="4" l="1"/>
  <c r="D56" i="4"/>
  <c r="E3" i="28" l="1"/>
  <c r="E14" i="28" l="1"/>
  <c r="E19" i="28" s="1"/>
  <c r="E21" i="28" l="1"/>
  <c r="E20" i="28"/>
  <c r="E22" i="28" l="1"/>
  <c r="E23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C89FDE84-CC34-400F-B161-C9D5B57B7623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5C679037-15AA-42C8-85B1-B55851ED7417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61CB2515-E27A-4522-9164-CBDACCCD71BE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67EE1E99-8098-4D3D-8912-6988971B8066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B175470D-CC2F-4546-807D-C60E816DB7B9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458B390D-A6C4-4E14-83E9-8D28DB2363A3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6CBAD116-EB8E-4530-B099-5E2BC666FEC0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F37D86AA-346F-444D-A6D6-606B2A3F7289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32807F8F-E164-4652-88D9-249EB19F83E9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9435B8C2-46A2-46C5-ABE1-EE168BE44EE7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95409A7B-5E0F-479A-B953-B3DB51801776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sharedStrings.xml><?xml version="1.0" encoding="utf-8"?>
<sst xmlns="http://schemas.openxmlformats.org/spreadsheetml/2006/main" count="1624" uniqueCount="312">
  <si>
    <t>IDENTIFICAÇÃO DO SERVIÇO</t>
  </si>
  <si>
    <t>Tipo de Serviço</t>
  </si>
  <si>
    <t>Coordenação Geral</t>
  </si>
  <si>
    <t>Categoria profissional (vinculada à execução contratual)</t>
  </si>
  <si>
    <t>Salário mínimo</t>
  </si>
  <si>
    <t>CCT SENALBA x SINDILIVRE</t>
  </si>
  <si>
    <t>Data base da categoria (dia/mês/ano)</t>
  </si>
  <si>
    <t>Unidade de medida do serviço</t>
  </si>
  <si>
    <t>Quantidade a contratar (preço unitário x quantidade)</t>
  </si>
  <si>
    <t xml:space="preserve">MÓDULO 1 - COMPOSIÇÃO DA REMUNERAÇÃO </t>
  </si>
  <si>
    <t xml:space="preserve">Composição da Remuneração </t>
  </si>
  <si>
    <t xml:space="preserve">Valor </t>
  </si>
  <si>
    <t>A</t>
  </si>
  <si>
    <t>Salário Base</t>
  </si>
  <si>
    <t>B</t>
  </si>
  <si>
    <t>Hora noturna adicional</t>
  </si>
  <si>
    <t>C</t>
  </si>
  <si>
    <t>Outros (especificar)</t>
  </si>
  <si>
    <t>TOTAL REMUNERAÇÃO</t>
  </si>
  <si>
    <t xml:space="preserve">MÓDULO 2 - ENCARGOS SOCIAIS E TRABALHISTAS </t>
  </si>
  <si>
    <t xml:space="preserve"> Encargos previdenciários e FGTS</t>
  </si>
  <si>
    <t>INSS</t>
  </si>
  <si>
    <t>SESI OU SESC</t>
  </si>
  <si>
    <t>SENAI OU SENAC</t>
  </si>
  <si>
    <t>D</t>
  </si>
  <si>
    <t>INCRA</t>
  </si>
  <si>
    <t>E</t>
  </si>
  <si>
    <t>SEBRAE</t>
  </si>
  <si>
    <t>F</t>
  </si>
  <si>
    <t>Salário Educação</t>
  </si>
  <si>
    <t>G</t>
  </si>
  <si>
    <t>Seguro acidente do trabalho</t>
  </si>
  <si>
    <t>FGTS</t>
  </si>
  <si>
    <t xml:space="preserve">SUBTOTAL </t>
  </si>
  <si>
    <t xml:space="preserve">13º salário e adicional de férias </t>
  </si>
  <si>
    <t>13º Salário</t>
  </si>
  <si>
    <t>Adicional de férias</t>
  </si>
  <si>
    <t>Incidência do Módulo 2 sobre 13º Salário e adicional de férias</t>
  </si>
  <si>
    <t>Afastamento Maternidade</t>
  </si>
  <si>
    <t>Incidência do Módulo 2 sobre afastamento maternidade</t>
  </si>
  <si>
    <t>Incidência do Módulo 2 sobre a remuneração e 13º salário do substituto nos 120 dias de licença maternidade</t>
  </si>
  <si>
    <t>Provisão para rescisão</t>
  </si>
  <si>
    <t>Aviso Prévio Indenizado</t>
  </si>
  <si>
    <t>Incidência do FGTS sobre Aviso Prévio Indenizado</t>
  </si>
  <si>
    <t>Multa do FGTS e contribuições sociais sobre Aviso Prévio Indenizado</t>
  </si>
  <si>
    <t>Aviso Prévio Trabalhado</t>
  </si>
  <si>
    <t>Incidência do Módulo 2 s/aviso prévio trabalhado</t>
  </si>
  <si>
    <t>Multa FGTS  e contribuições sociais do aviso prévio trabalhado</t>
  </si>
  <si>
    <t xml:space="preserve">Custo de reposição do profissional ausente </t>
  </si>
  <si>
    <t>Férias</t>
  </si>
  <si>
    <t>Ausência por doença</t>
  </si>
  <si>
    <t>Licença Paternidade</t>
  </si>
  <si>
    <t>Ausências legais</t>
  </si>
  <si>
    <t>Ausência por Acidente deTrabalho</t>
  </si>
  <si>
    <t>Incidência do Módulo 2 sobre o Custo de Reposição</t>
  </si>
  <si>
    <t>TOTAL DE ENCARGOS SOCIAIS E TRABALHISTAS</t>
  </si>
  <si>
    <t>TOTAL DE REMUNERAÇÃO + ENCARGOS SOCIAIS E TRABALHISTAS</t>
  </si>
  <si>
    <t xml:space="preserve">MÓDULO 3 - BENEFÍCIOS MENSAIS E DIÁRIOS </t>
  </si>
  <si>
    <t>Transporte</t>
  </si>
  <si>
    <t>A.1</t>
  </si>
  <si>
    <t>Desconto Transporte</t>
  </si>
  <si>
    <t>Auxílio alimentação (vales, cesta básica etc.)</t>
  </si>
  <si>
    <t>Outros (assistência médica, odontológica, seguro de vida etc.)</t>
  </si>
  <si>
    <t>MÓDULO 4 - INSUMOS DIVERSOS (uniformes, materiais, equipamentos e outros)</t>
  </si>
  <si>
    <t>Uniformes</t>
  </si>
  <si>
    <t xml:space="preserve">MÓDULO 5 - CUSTOS INDIRETOS E LUCRO </t>
  </si>
  <si>
    <t xml:space="preserve">Custos indiretos </t>
  </si>
  <si>
    <t xml:space="preserve">Lucro </t>
  </si>
  <si>
    <t xml:space="preserve">MÓDULO 6 - TRIBUTOS </t>
  </si>
  <si>
    <t>PIS</t>
  </si>
  <si>
    <t>COFINS</t>
  </si>
  <si>
    <t>ISSQN</t>
  </si>
  <si>
    <t>VALOR TOTAL POR EMPREGADO</t>
  </si>
  <si>
    <t>Supervisão de Eventos</t>
  </si>
  <si>
    <t>Assistente de Eventos</t>
  </si>
  <si>
    <t>Atendente Cultural</t>
  </si>
  <si>
    <t>Analista de Comunicação</t>
  </si>
  <si>
    <t>Designer Gráfico</t>
  </si>
  <si>
    <t>Supervisor de Acervo</t>
  </si>
  <si>
    <t>CCT SINBIESP x FECOMÉRCIOSP</t>
  </si>
  <si>
    <t/>
  </si>
  <si>
    <t>Museólogo</t>
  </si>
  <si>
    <t>Historiador</t>
  </si>
  <si>
    <t>Arquivista</t>
  </si>
  <si>
    <t>Auxiliar Técnico de Acervo</t>
  </si>
  <si>
    <t>SERVIÇOS COMPLEMENTARES DE COMUNICAÇÃO</t>
  </si>
  <si>
    <t>a</t>
  </si>
  <si>
    <t>Material Gráfico e de Divulgação</t>
  </si>
  <si>
    <t>Medida</t>
  </si>
  <si>
    <t>Prazo (dias)</t>
  </si>
  <si>
    <t>Quantidade</t>
  </si>
  <si>
    <t>Valor unitário</t>
  </si>
  <si>
    <t>Valor total</t>
  </si>
  <si>
    <t>a.1</t>
  </si>
  <si>
    <t>Impressão de folder tamanho A3, Papel Couchê 120g/cm2, com dobras e colorido</t>
  </si>
  <si>
    <t>por unidade</t>
  </si>
  <si>
    <t>a.2</t>
  </si>
  <si>
    <t>Impressão de cartaz, formato 39,5 x 59,5 cm, em papel semi-gloss 135gr; 4x0.</t>
  </si>
  <si>
    <t>a.3</t>
  </si>
  <si>
    <t>Banner Externo em lona vinílica 2,0 x 5,0 m, com impressão em lona e com acabamento em bastão e corda, incluindo instalação e remoção</t>
  </si>
  <si>
    <t>a.4</t>
  </si>
  <si>
    <t>Mini catálogo 10,0 cm x 15,0 cm, com impressão nos dois lados, colorido, dobra e grampo.</t>
  </si>
  <si>
    <t>a.5</t>
  </si>
  <si>
    <t>Impressão e plotagem em plotter adesivo de recorte, incluindo serviço de instalação.</t>
  </si>
  <si>
    <t>a.6</t>
  </si>
  <si>
    <t>Impressão e/ou adesivação em placas de PVC de 12 cm de largura x 6 cm de altura, para sinalização em exposições.</t>
  </si>
  <si>
    <t>por m²</t>
  </si>
  <si>
    <t>a.7</t>
  </si>
  <si>
    <t>Impressão de etiquetas em braile em placas de PVC de 12 cm de largura x 6 cm de altura, para sinalização em exposições.</t>
  </si>
  <si>
    <t>a.8</t>
  </si>
  <si>
    <t>Banner interno 0,90 x 1,60 m, impressão em lona com acabamento em bastão e corda.</t>
  </si>
  <si>
    <t>Subtotal</t>
  </si>
  <si>
    <t>b</t>
  </si>
  <si>
    <t>Registro Fotográfico</t>
  </si>
  <si>
    <t>b.1</t>
  </si>
  <si>
    <t>Cobertura fotográfica factual – Serviço de fotógrafo para a cobertura de eventos, com tratamento e legendagem das imagens gráficas/fotos.</t>
  </si>
  <si>
    <t>por hora</t>
  </si>
  <si>
    <t>b.2</t>
  </si>
  <si>
    <t>Produção de fotos de ambientes, incluindo direção, iluminação, tratamento e legendagem das imagens gráficas/fotos, entregues em alta qualidade e resolução.</t>
  </si>
  <si>
    <t>b.3</t>
  </si>
  <si>
    <t>Produção de fotos de objetos, incluindo montagem de estúdio, direção, iluminação, tratamento e legendagem das imagens gráficas/fotos, entregues em alta qualidade e resolução.</t>
  </si>
  <si>
    <t>b.4</t>
  </si>
  <si>
    <r>
      <t xml:space="preserve">Digitalização de ambiente para </t>
    </r>
    <r>
      <rPr>
        <i/>
        <sz val="11"/>
        <color theme="1"/>
        <rFont val="Arial"/>
        <family val="2"/>
      </rPr>
      <t>Online Viewing Room</t>
    </r>
    <r>
      <rPr>
        <sz val="11"/>
        <color theme="1"/>
        <rFont val="Arial"/>
        <family val="2"/>
      </rPr>
      <t xml:space="preserve"> (OVR) de exposições, incluindo hospedagem em plataforma que ofereça o tour virtual 360°.</t>
    </r>
  </si>
  <si>
    <t>por ambiente de até 500m²</t>
  </si>
  <si>
    <t>b.5</t>
  </si>
  <si>
    <r>
      <t xml:space="preserve">Digitalização de obras de arte, esculturas e objetos afins para inserção em </t>
    </r>
    <r>
      <rPr>
        <i/>
        <sz val="11"/>
        <color theme="1"/>
        <rFont val="Arial"/>
        <family val="2"/>
      </rPr>
      <t>Online Viewing Room</t>
    </r>
    <r>
      <rPr>
        <sz val="11"/>
        <color theme="1"/>
        <rFont val="Arial"/>
        <family val="2"/>
      </rPr>
      <t xml:space="preserve"> (OVR) de exposições.</t>
    </r>
  </si>
  <si>
    <t>por objeto</t>
  </si>
  <si>
    <t>c</t>
  </si>
  <si>
    <t>Vídeos</t>
  </si>
  <si>
    <t>c.1</t>
  </si>
  <si>
    <t>Registro Videográfico de exposições, espetáculos, projetos, oficinas, cursos, visitações, depoimentos de pessoas etc., incluindo roteirização, edição, montagem e finalização, tratamento de cor e áudio, abertura e encerramento, reforços textuais, gráficos e sonoros, entregue em resolução Full HD (1920x1080) ou maior, na extensão definida pela CAIXA.</t>
  </si>
  <si>
    <t>até 5 minutos</t>
  </si>
  <si>
    <t>c.2</t>
  </si>
  <si>
    <r>
      <t>Motion Graphics</t>
    </r>
    <r>
      <rPr>
        <sz val="11"/>
        <color theme="1"/>
        <rFont val="Arial"/>
        <family val="2"/>
      </rPr>
      <t xml:space="preserve"> / Videografismo / Design de Animação / Motion, incluindo roteirização, edição, montagem e finalização, tratamento de cor e áudio, reforços textuais, gráficos e sonoros, entregue em resolução Full HD (1920x1080) ou maior, na extensão definida pela CAIXA (1920x1080) ou maior, na extensão definida pela CAIXA.</t>
    </r>
  </si>
  <si>
    <t>c.3</t>
  </si>
  <si>
    <t>Legendagem de Vídeos, incluindo elaboração e aplicação nos vídeos disponibilizados pela CAIXA ou por ela indicado, entregue em resolução Full HD (1920x1080) ou maior, na extensão definida pela CAIXA.</t>
  </si>
  <si>
    <t>c.4</t>
  </si>
  <si>
    <t>Edição de Vídeos e material audiovisual em geral, fornecido pela CAIXA ou por ela indicado, incluindo roteirização, edição, montagem e finalização, tratamento de cor e áudio, abertura e encerramento, reforços textuais, gráficos e sonoros, entregue em resolução Full HD (1920x1080) ou maior, na extensão definida pela CAIXA.</t>
  </si>
  <si>
    <t>por hora de material bruto</t>
  </si>
  <si>
    <t>c.5</t>
  </si>
  <si>
    <t>Elaboração de Vinhetas para exposições e para inserção na abertura e encerramento dos vídeos, incluindo edição, montagem e finalização, tratamento de cor e áudio, reforços textuais, gráficos e sonoros, entregue em resolução Full HD (1920x1080) ou maior, na extensão definida pela CAIXA.</t>
  </si>
  <si>
    <t>c.6</t>
  </si>
  <si>
    <t>Vídeo em Libras, com especialista ou animação traduzindo o texto/áudio do vídeo original para a linguagem em libras, incluindo edição, montagem e finalização, tratamento de cor e áudio, aplicado ao vídeo original, entregue em resolução Full HD (1920x1080) ou maior, na extensão definida pela CAIXA</t>
  </si>
  <si>
    <t>d</t>
  </si>
  <si>
    <t>Áudio</t>
  </si>
  <si>
    <t>d.1</t>
  </si>
  <si>
    <t>Elaboração de audiodescrição, incluindo roteirização, produção e disponibilização de faixas de audiodescrição de obras de arte, disponibilizado em arquivo digital em qualidade 320kbps ou maior, na extensão definida pela CAIXA.</t>
  </si>
  <si>
    <t>d.3</t>
  </si>
  <si>
    <t>Elaboração de Podcast, incluindo captação, edição, tratamento de áudio, sonoplastia e trilha sonora, contendo no mínimo 2 personagens e no máximo 4, entregue em arquivo digital em qualidade 320kbps ou maior, na extensão definida pela CAIXA.</t>
  </si>
  <si>
    <t>1 programa de até 5 minutos</t>
  </si>
  <si>
    <t>d.4</t>
  </si>
  <si>
    <t>Tradução simultânea em Libras, incluindo tradução e interpretação da língua portuguesa para a Libras e vice-versa, na modalidade falada simultânea ou consecutiva ao vivo, nas exposições ou eventos realizados nas unidades da CAIXA Cultural ou em local diverso com o apoio desta.</t>
  </si>
  <si>
    <t>-</t>
  </si>
  <si>
    <t>d.5</t>
  </si>
  <si>
    <t>Elaboração de audioguia, incluindo roteirização, produção e disponibilização de faixas em arquivo digital em qualidade 320kbps ou maior, na extensão definida pela CAIXA.</t>
  </si>
  <si>
    <t>VALOR TOTAL</t>
  </si>
  <si>
    <t>SERVIÇOS COMPLEMENTARES DE ACERVO</t>
  </si>
  <si>
    <t>Ref</t>
  </si>
  <si>
    <t>Produto</t>
  </si>
  <si>
    <t>Prazo</t>
  </si>
  <si>
    <t>Quantidade estimada</t>
  </si>
  <si>
    <t>e.1</t>
  </si>
  <si>
    <t>Emissão de laudo de diagnóstico e conservação</t>
  </si>
  <si>
    <t>e.2</t>
  </si>
  <si>
    <t>Projeto curatorial</t>
  </si>
  <si>
    <t>por projeto</t>
  </si>
  <si>
    <t>e.3</t>
  </si>
  <si>
    <t>Projeto luminotécnico</t>
  </si>
  <si>
    <t>Serviço de expografia</t>
  </si>
  <si>
    <t>e.3.1</t>
  </si>
  <si>
    <t>Elaboração de pequeno porte</t>
  </si>
  <si>
    <t>e.3.2</t>
  </si>
  <si>
    <t>Elaboração de médio porte</t>
  </si>
  <si>
    <t>e.3.3</t>
  </si>
  <si>
    <t>Elaboração de grande porte</t>
  </si>
  <si>
    <t>DIÁRIAS DE SERVIÇOS TÉCNICOS</t>
  </si>
  <si>
    <t>Deverá ser apresentada certidão negativa de antecedentes criminais para todos os profissionais contratados por diária, emitida em até 180 dias da data da prestação do serviço</t>
  </si>
  <si>
    <t>Ref.</t>
  </si>
  <si>
    <t>Técnico de Iluminação: experiência em iluminação de espetáculos comprovada por portifólio e registro profissional na Delegacia
Regional do Trabalho (DRT) como Iluminador, Técnico de Iluminação ou Operador de Luz.</t>
  </si>
  <si>
    <t>diária</t>
  </si>
  <si>
    <t>Técnico de Sonorização: experiência em sonoplastia/sonorização de espetáculos comprovada por portfólio e registro profissional na Delegacia Regional do Trabalho (DRT) como Sonoplasta, Técnico de Som ou Operador de Som.</t>
  </si>
  <si>
    <t>Técnico em Cenotecnia: experiência em cenotecnia comprovada por portfólio e registro profissional na Delegacia Regional do Trabalho (DRT) como Cenógrafo, Cenotécnico ou Maquinista</t>
  </si>
  <si>
    <t>Técnico em Projeção Cinematográfica: experiência em projeção cinematográfica comprovada por portfólio, contrato de prestação de serviços ou registro na CTPS.</t>
  </si>
  <si>
    <t>Montador: experiência em montagem de exposições e outros eventos culturais como shows musicais e peças de teatro, comprovada por portfólio, contrato de prestação de serviços ou registro na CTPS.</t>
  </si>
  <si>
    <t>Pintor: técnico especializado na preparação e pintura de espaços expositivos e salas de ambiência multissensorial, comprovada por portfólio, contrato de prestação de serviços ou registro na CTPS.</t>
  </si>
  <si>
    <t>Bombeiro civil profissional: técnico devidamente credenciado, com experiência no combate a incêndio e primeiros-socorros, comprovada por contrato de prestação de serviços ou registro na CTPS.</t>
  </si>
  <si>
    <t>Eletricista: técnico devidamente credenciado, com registro no CREA e experiência em executar todos os trâmites de instalações elétricas prediais, comprovada por contrato de prestação de serviços ou registro na CTPS.</t>
  </si>
  <si>
    <t>Segurança de eventos: agente especializado para monitorar, vigiar e controlar o acesso de público em eventos ou exposições, com experiência comprovada por contrato de prestação de serviços ou registro na CTPS.</t>
  </si>
  <si>
    <t>Afinador: técnico especializado em afinação de instrumentos de todos os portes, sejam eles de teclas, cordas ou sopro, com experiência comprovada por contrato de prestação de serviços.</t>
  </si>
  <si>
    <t>Produtor de projetos culturais: experiência em produção de exposições e outros eventos culturais como shows musicais e peças de teatro, comprovado por portfólio, contrato de prestação de serviços ou registro na CTPS.</t>
  </si>
  <si>
    <t>Atendente Cultural e de Bilheteria: experiência com operação de bilheteria e/ou agente de portaria, comprovado por contrato de prestação de serviços ou registro na CTPS.</t>
  </si>
  <si>
    <t>DEMAIS INSUMOS</t>
  </si>
  <si>
    <t>Custo Unitário em R$</t>
  </si>
  <si>
    <t>Custo Global em R$</t>
  </si>
  <si>
    <t>Materiais e acessórios de uso autorizado na manutenção de rotina e higienização</t>
  </si>
  <si>
    <t>Pano de algodão (kit com 5)</t>
  </si>
  <si>
    <t>Pano de microfibra</t>
  </si>
  <si>
    <t>Bastões com algodão firme nas pontas</t>
  </si>
  <si>
    <t>Trinchas longas e macias</t>
  </si>
  <si>
    <t>Durex transparente de cola siliconada próprio para remoção de poeira e sujidades aderidas (ex.: Scotch Brite Microfiber Cleaning Cloth);</t>
  </si>
  <si>
    <t>Esponja de melamina umedecida</t>
  </si>
  <si>
    <t>Água destilada - Galão de 5L</t>
  </si>
  <si>
    <t>Vaselina líquida - Galão de 5L</t>
  </si>
  <si>
    <t>Álcool isopropílico - Galão de 5L</t>
  </si>
  <si>
    <t>Linha industrial e agulha para cortinas cênicas</t>
  </si>
  <si>
    <t xml:space="preserve">Kit de ferramentas para os serviços montagem e desmontagem de exposições (1 kit) </t>
  </si>
  <si>
    <t>Alicate Universal</t>
  </si>
  <si>
    <t>Alicate De bico</t>
  </si>
  <si>
    <t>Alicate de Corte</t>
  </si>
  <si>
    <t>Jogo Chave Fenda 1/4, 3/16 e 5/32</t>
  </si>
  <si>
    <t>Jogo Chave Philips 1/4, 3/16 e 5/32</t>
  </si>
  <si>
    <t>1 chave recambiável com 10 Ponteiras (3 estrela, 3 Phillips, 3 Fenda e 1 Allen)</t>
  </si>
  <si>
    <t>Kit de Estiletes (com lâminas sobressalentes)</t>
  </si>
  <si>
    <t>Luvas de pano</t>
  </si>
  <si>
    <t>Luvas de látex</t>
  </si>
  <si>
    <t>Martelo</t>
  </si>
  <si>
    <t>Tesoura</t>
  </si>
  <si>
    <t>Pregos e parafusos diversos</t>
  </si>
  <si>
    <t>Fita crepe</t>
  </si>
  <si>
    <t>Pincel atômico para marcação</t>
  </si>
  <si>
    <t>Pé de cabra</t>
  </si>
  <si>
    <t>Nível a Laser autonivelante</t>
  </si>
  <si>
    <t>Nível de 60cm</t>
  </si>
  <si>
    <t>Trenas 05m e 10m</t>
  </si>
  <si>
    <t>Espátula nº 08</t>
  </si>
  <si>
    <t>Piton nº 06 e 08</t>
  </si>
  <si>
    <t>Rolo de fita Dupla Face</t>
  </si>
  <si>
    <t>Rolo de fita VHB</t>
  </si>
  <si>
    <t>Kits de ferramentas para os serviços de museologia (1 kit)</t>
  </si>
  <si>
    <t>Pincéis (jogo)</t>
  </si>
  <si>
    <t>Brochas (jogo)</t>
  </si>
  <si>
    <t>Espátulas (jogo)</t>
  </si>
  <si>
    <t>Kit de Equipamentos de Proteção Individual</t>
  </si>
  <si>
    <t>Técnicos acionados por diária: Calçado de segurança, roupas de brim, luvas diversas, máscaras, óculos de proteção, protetor auricular, ferramentas com isolamento para 110v/220v, capacete, cinto de segurança e mosquetões.</t>
  </si>
  <si>
    <t>Supervisor de Acervo, Museólogo, Historiador, Arquivista e Auxiliar Técnico de Acervo: Luvas, máscara, óculos de proteção, jaleco (ou avental) e touca.</t>
  </si>
  <si>
    <t>Supervisor de eventos  assistente de eventos: Calçado de segurança, roupas de brim, luvas diversas, máscaras, óculos de proteção, cadeirinha, corda solteira, ferramentas com isolamento para 220v, capacete, cinto de segurança e mosquetões, jaleco (ou avental) e touca.</t>
  </si>
  <si>
    <t xml:space="preserve">Outros </t>
  </si>
  <si>
    <t>Contadores de fluxo (3 eletrônicos e 2 manuais)</t>
  </si>
  <si>
    <t>Notebook, com configuração mínima de processador Intel i3, SSD 256 GB, RAM 8 GB, mouse, contendo Windows 11 e todos os softwares e licenças necessários para a prestação dos serviços.</t>
  </si>
  <si>
    <t>Computador com configuração mínima de processador Intel i7, SSD 1 TB, RAM 32 GB, placa de vídeo dedicada de 4 GB, kit de mouse e teclado bluetooth, Monitor Full HD de 21 polegadas, contendo Windows 11 e todos os softwares e licenças necessários para a prestação dos serviços</t>
  </si>
  <si>
    <t>Internet banda larga</t>
  </si>
  <si>
    <t>Equipamentos (impressora colorida, 01 smartphone corporativo com linha telefônica, 10 (dez) rádio comunicadores com alcance mínimo de 25 km e quantidade mínima de 20 canais, 02 tablets e material de escritório)</t>
  </si>
  <si>
    <t>Coletes para profissionais por diárias</t>
  </si>
  <si>
    <t>Uniforme extras para os prestadores por diárias</t>
  </si>
  <si>
    <t>Item</t>
  </si>
  <si>
    <t>Valor mensal com encargos</t>
  </si>
  <si>
    <t>Valor anual com encargos</t>
  </si>
  <si>
    <t>Atendente Cultural Bilheteria</t>
  </si>
  <si>
    <t>Serviços Complementares de Comunicação</t>
  </si>
  <si>
    <t>Serviços Complementares de Acervo</t>
  </si>
  <si>
    <t>Diárias de Serviços Técnicos</t>
  </si>
  <si>
    <t>SUBTOTAL GERAL</t>
  </si>
  <si>
    <t>Serviço de Ajustes, Reparos, Manutenção Corretiva e Preventiva dos Equipamentos (até 5% do valor total do contrato)</t>
  </si>
  <si>
    <t>Serviços Extraordinários (até 2% do valor total do contrato)</t>
  </si>
  <si>
    <t>2 - Materiais necessários para execução do serviço</t>
  </si>
  <si>
    <t>Insumos</t>
  </si>
  <si>
    <t>Material de Limpeza dos equipamentos de iluminação, sonorização, vídeo e cenotecnia</t>
  </si>
  <si>
    <t>água destilada - Galão de 5L</t>
  </si>
  <si>
    <t>vaselina líquida - Galão de 5L</t>
  </si>
  <si>
    <t>álcool isopropílico - Galão de 5L</t>
  </si>
  <si>
    <t>detergente neutro (detertec)</t>
  </si>
  <si>
    <t>pano de microfibra</t>
  </si>
  <si>
    <t>pano de algodão</t>
  </si>
  <si>
    <t>trinchas longas e macias</t>
  </si>
  <si>
    <t>esponja de melamina</t>
  </si>
  <si>
    <r>
      <t xml:space="preserve">Ferramentas/Utensílios dos equipamentos de iluminação, sonorização, vídeo e cenotecnia </t>
    </r>
    <r>
      <rPr>
        <sz val="11"/>
        <color theme="1"/>
        <rFont val="Calibri"/>
        <family val="2"/>
        <scheme val="minor"/>
      </rPr>
      <t>(vida útil considerada de 60 meses)</t>
    </r>
  </si>
  <si>
    <t>Alicate Bico 400V</t>
  </si>
  <si>
    <t>Alicate amperímetro</t>
  </si>
  <si>
    <t>Jogo com 5 chaves de boca de 8 mm a 17 mm</t>
  </si>
  <si>
    <t>Chave teste</t>
  </si>
  <si>
    <t>LUVA (própria alta temperatura)</t>
  </si>
  <si>
    <t>Fita isolante</t>
  </si>
  <si>
    <t>½ kg de solda 30%</t>
  </si>
  <si>
    <t>Suporte para ferro de soldar</t>
  </si>
  <si>
    <t>Ferro de solda 60w com suporte</t>
  </si>
  <si>
    <t>Grafite spray</t>
  </si>
  <si>
    <t xml:space="preserve">Multitestes </t>
  </si>
  <si>
    <t>Alicate Bico</t>
  </si>
  <si>
    <t>Luva de pano</t>
  </si>
  <si>
    <t>Alicate Decapador de fios e cabos</t>
  </si>
  <si>
    <t>Alicate longo do nariz 6"</t>
  </si>
  <si>
    <t>Micro Alicate diagonal 6"</t>
  </si>
  <si>
    <t>Alicate de corte lateral 6"</t>
  </si>
  <si>
    <t>Chaves Philips de 3x75mm, 5x75mm e 6x100mm</t>
  </si>
  <si>
    <t>Chaves de Fenda de 3x75mm, 5x75mm e 6x100mm</t>
  </si>
  <si>
    <t>11 chaves de precisão tipo "Relojoeiro"</t>
  </si>
  <si>
    <t>Ferro de soldar 40W</t>
  </si>
  <si>
    <t>Solda carretel 125 gramas</t>
  </si>
  <si>
    <t>Internet, uniformes extras para prestadores por diária, disponibilização de contadores de fluxo para mensuração do público da CAIXA Cultural, disponibilização dos computadores, monitores e notebooks de uso dos prestadores, incluindo softwares necessários (os equipamentos não serão de propriedade da CAIXA), entre outros</t>
  </si>
  <si>
    <t>Segundo a T&amp;T, eles calculam R$ 500 reais por prestador para esta rubrica</t>
  </si>
  <si>
    <t>Solução integrada de bilheteria online (computadores, monitores, notebooks, scanner, impressoras, papel, máquinas de cartão e demais insumos)</t>
  </si>
  <si>
    <t>Valor calculado pela Xiko Som para o contrato de Salvador</t>
  </si>
  <si>
    <t>TOTAL (D)</t>
  </si>
  <si>
    <t>Custo de insumos por prestador</t>
  </si>
  <si>
    <t>Custo de insumos por prestador/mês</t>
  </si>
  <si>
    <t>Demais Insumos</t>
  </si>
  <si>
    <t>VALOR GLOBAL ANUAL</t>
  </si>
  <si>
    <t>VALOR GLOBAL - 24 MESES</t>
  </si>
  <si>
    <t xml:space="preserve">Notebook, com configuração mínima de processador Intel i5, SSD 256 GB, RAM 8 GB, kit de mouse e teclado bluetooth, Monitor Full HD de 19 polegadas, contendo Windows 11 e todos os softwares e licenças necessários para a prestação dos serviços. </t>
  </si>
  <si>
    <t>4.7.1.5	Em virtude da complexidade das atribuições desse serviço, e considerando o cargo de gestão maior, a proposta deverá garantir o pagamento do salário normativo previsto no instrumento coletivo aplicável ou 5,8 (cinco vírgula oito) vezes o salário-mínimo nacional vigente ou ainda o valor fixado pela CAIXA na planilha de composição de preços referencial, o que for maior, o que deve ser claramente lançado nas Planilhas de Custos e Formação de Preços apresentadas pela(s) CONTRATADA(S).</t>
  </si>
  <si>
    <t>4.7.2.3.1.8	Em virtude da complexidade das atribuições desse serviço, e considerando o cargo de gestão, a proposta deverá garantir o pagamento do salário normativo previsto no instrumento coletivo aplicável ou 3,9 (três vírgula nove)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</si>
  <si>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4.7.2.3.2.10	Em virtude da complexidade das atribuições desse serviço, e considerando o cargo de gestão maior, a proposta deverá garantir o pagamento do salário normativo previsto no instrumento coletivo aplicável ou 2,85 (dois vírgula oitenta e cinco)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</si>
  <si>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4.7.2.3.3.14	Em virtude da complexidade das atribuições desse serviço, a proposta deverá garantir o pagamento do salário normativo previsto no instrumento coletivo aplicável ou 1,4 (um vírgula quatro)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</si>
  <si>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4.7.3.3.6	Em virtude da complexidade das atribuições desse serviço, a proposta deverá garantir o pagamento do salário normativo previsto no instrumento coletivo aplicável ou 3,15 (três vírgula quinze)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</si>
  <si>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4.7.3.4.6	Em virtude da complexidade das atribuições desse serviço, a proposta deverá garantir o pagamento do salário normativo previsto no instrumento coletivo aplicável ou 2,6 (cinco vírgula oito)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</si>
  <si>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4.7.4.3.6	Em virtude da complexidade das atribuições desse serviço, e considerando o cargo de gestão, a proposta deverá garantir o pagamento do salário normativo previsto no instrumento coletivo aplicável ou 4,25 (quatro vírgula vinte e cinco)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</si>
  <si>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4.7.4.4.6	Em virtude da complexidade das atribuições desse serviço, a proposta deverá garantir o pagamento do salário normativo previsto no instrumento coletivo aplicável ou 3,65 (três vírgula sessenta e cinco)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</si>
  <si>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4.7.4.6.6	Em virtude da complexidade das atribuições desse serviço, e considerando o cargo de gestão maior, a proposta deverá garantir o pagamento do salário normativo previsto no instrumento coletivo aplicável ou 2,95 (dois vírgula noventa e cinco)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</si>
  <si>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 xml:space="preserve">
4.7.4.5.6	Em virtude da complexidade das atribuições desse serviço, a proposta deverá garantir o pagamento do salário normativo previsto no instrumento coletivo aplicável ou 3 (três)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</si>
  <si>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 xml:space="preserve">4.7.4.7.7	Em virtude da complexidade das atribuições desse serviço, e considerando o cargo de gestão maior, a proposta deverá garantir o pagamento do salário normativo previsto no instrumento coletivo aplicável ou 1,75 (um vírgula setenta e cinco) vezes o salário-mínimo nacional vigente ou ainda o valor fixado pela CAIXA, na planilha de composição de preços referencial, o que for maior, o que deve ser claramente lançado nas Planilhas de Custos e Formação de Preços apresentadas pela(s) CONTRATADA (s). </t>
  </si>
  <si>
    <t>Parte dos itens está com a estimativa de Vida útil de 60 meses.</t>
  </si>
  <si>
    <t>RESUMO PLANILHA DE CUSTOS - PROPOSTA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</si>
</sst>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  <numFmt numFmtId="166" formatCode="[$R$ -416]#,##0.00"/>
    <numFmt numFmtId="167" formatCode="_-&quot;R$&quot;* #,##0.00_-;\-&quot;R$&quot;* #,##0.00_-;_-&quot;R$&quot;* &quot;-&quot;??_-;_-@_-"/>
    <numFmt numFmtId="168" formatCode="#,##0_ ;\-#,##0\ "/>
    <numFmt numFmtId="169" formatCode="#,##0_ ;[Red]\-#,##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Segoe UI"/>
      <family val="2"/>
    </font>
    <font>
      <b/>
      <sz val="10"/>
      <color theme="1"/>
      <name val="Calibri"/>
      <family val="2"/>
      <scheme val="minor"/>
    </font>
    <font>
      <sz val="11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</font>
    <font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209">
    <xf numFmtId="0" fontId="0" fillId="0" borderId="0" xfId="0"/>
    <xf numFmtId="0" fontId="0" fillId="0" borderId="0" xfId="0" applyAlignment="1">
      <alignment wrapText="1"/>
    </xf>
    <xf numFmtId="0" fontId="2" fillId="3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3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16" xfId="0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165" fontId="0" fillId="0" borderId="0" xfId="0" applyNumberFormat="1"/>
    <xf numFmtId="165" fontId="2" fillId="3" borderId="12" xfId="0" applyNumberFormat="1" applyFont="1" applyFill="1" applyBorder="1" applyAlignment="1">
      <alignment horizontal="center" vertical="center"/>
    </xf>
    <xf numFmtId="165" fontId="2" fillId="3" borderId="13" xfId="0" applyNumberFormat="1" applyFon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right" vertical="center"/>
    </xf>
    <xf numFmtId="165" fontId="0" fillId="2" borderId="10" xfId="0" applyNumberFormat="1" applyFill="1" applyBorder="1" applyAlignment="1">
      <alignment horizontal="right" vertical="center"/>
    </xf>
    <xf numFmtId="165" fontId="0" fillId="0" borderId="9" xfId="0" applyNumberFormat="1" applyBorder="1" applyAlignment="1">
      <alignment horizontal="right" vertical="center"/>
    </xf>
    <xf numFmtId="165" fontId="0" fillId="0" borderId="10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2" borderId="1" xfId="0" applyNumberFormat="1" applyFill="1" applyBorder="1" applyAlignment="1">
      <alignment horizontal="right" vertical="center"/>
    </xf>
    <xf numFmtId="165" fontId="0" fillId="2" borderId="5" xfId="0" applyNumberFormat="1" applyFill="1" applyBorder="1" applyAlignment="1">
      <alignment horizontal="right" vertical="center"/>
    </xf>
    <xf numFmtId="165" fontId="0" fillId="0" borderId="5" xfId="0" applyNumberFormat="1" applyBorder="1" applyAlignment="1">
      <alignment horizontal="right" vertical="center"/>
    </xf>
    <xf numFmtId="165" fontId="2" fillId="4" borderId="3" xfId="0" applyNumberFormat="1" applyFont="1" applyFill="1" applyBorder="1" applyAlignment="1">
      <alignment horizontal="right" vertical="center"/>
    </xf>
    <xf numFmtId="165" fontId="2" fillId="4" borderId="2" xfId="0" applyNumberFormat="1" applyFont="1" applyFill="1" applyBorder="1" applyAlignment="1">
      <alignment horizontal="right" vertical="center"/>
    </xf>
    <xf numFmtId="0" fontId="0" fillId="5" borderId="11" xfId="0" applyFill="1" applyBorder="1" applyAlignment="1">
      <alignment wrapText="1"/>
    </xf>
    <xf numFmtId="165" fontId="0" fillId="5" borderId="13" xfId="0" applyNumberFormat="1" applyFill="1" applyBorder="1" applyAlignment="1">
      <alignment wrapText="1"/>
    </xf>
    <xf numFmtId="0" fontId="3" fillId="0" borderId="0" xfId="0" applyFont="1"/>
    <xf numFmtId="0" fontId="4" fillId="0" borderId="0" xfId="0" applyFont="1"/>
    <xf numFmtId="0" fontId="0" fillId="0" borderId="19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165" fontId="0" fillId="0" borderId="18" xfId="0" applyNumberFormat="1" applyBorder="1" applyAlignment="1">
      <alignment horizontal="right" vertical="center"/>
    </xf>
    <xf numFmtId="165" fontId="0" fillId="0" borderId="20" xfId="0" applyNumberFormat="1" applyBorder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0" fillId="0" borderId="1" xfId="0" applyBorder="1"/>
    <xf numFmtId="164" fontId="0" fillId="0" borderId="1" xfId="0" applyNumberForma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44" fontId="17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4" fontId="0" fillId="0" borderId="0" xfId="0" applyNumberFormat="1"/>
    <xf numFmtId="14" fontId="17" fillId="0" borderId="1" xfId="1" applyNumberFormat="1" applyFont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left" vertical="center" wrapText="1"/>
    </xf>
    <xf numFmtId="44" fontId="17" fillId="0" borderId="1" xfId="1" applyFont="1" applyFill="1" applyBorder="1"/>
    <xf numFmtId="44" fontId="17" fillId="0" borderId="1" xfId="1" applyFont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168" fontId="17" fillId="0" borderId="1" xfId="1" applyNumberFormat="1" applyFont="1" applyBorder="1" applyAlignment="1">
      <alignment horizontal="center" vertical="center"/>
    </xf>
    <xf numFmtId="9" fontId="17" fillId="0" borderId="1" xfId="2" applyFont="1" applyBorder="1" applyAlignment="1">
      <alignment horizontal="center" vertical="center"/>
    </xf>
    <xf numFmtId="167" fontId="0" fillId="0" borderId="0" xfId="0" applyNumberFormat="1" applyAlignment="1">
      <alignment vertical="center"/>
    </xf>
    <xf numFmtId="44" fontId="17" fillId="0" borderId="1" xfId="1" applyFont="1" applyBorder="1" applyAlignment="1">
      <alignment vertical="center"/>
    </xf>
    <xf numFmtId="44" fontId="16" fillId="4" borderId="1" xfId="1" applyFont="1" applyFill="1" applyBorder="1" applyAlignment="1">
      <alignment vertical="center"/>
    </xf>
    <xf numFmtId="10" fontId="17" fillId="0" borderId="1" xfId="2" applyNumberFormat="1" applyFont="1" applyFill="1" applyBorder="1" applyAlignment="1">
      <alignment horizontal="center" vertical="center"/>
    </xf>
    <xf numFmtId="9" fontId="0" fillId="0" borderId="0" xfId="0" applyNumberFormat="1" applyAlignment="1">
      <alignment vertical="center"/>
    </xf>
    <xf numFmtId="10" fontId="16" fillId="4" borderId="1" xfId="2" applyNumberFormat="1" applyFont="1" applyFill="1" applyBorder="1" applyAlignment="1">
      <alignment horizontal="center" vertical="center"/>
    </xf>
    <xf numFmtId="44" fontId="16" fillId="4" borderId="1" xfId="0" applyNumberFormat="1" applyFont="1" applyFill="1" applyBorder="1" applyAlignment="1">
      <alignment horizontal="center" vertical="center"/>
    </xf>
    <xf numFmtId="44" fontId="17" fillId="0" borderId="1" xfId="0" applyNumberFormat="1" applyFont="1" applyBorder="1" applyAlignment="1">
      <alignment horizontal="center" vertical="center"/>
    </xf>
    <xf numFmtId="10" fontId="17" fillId="0" borderId="1" xfId="2" applyNumberFormat="1" applyFont="1" applyBorder="1" applyAlignment="1">
      <alignment horizontal="center" vertical="center"/>
    </xf>
    <xf numFmtId="10" fontId="0" fillId="0" borderId="0" xfId="0" applyNumberFormat="1" applyAlignment="1">
      <alignment vertical="center"/>
    </xf>
    <xf numFmtId="44" fontId="16" fillId="0" borderId="1" xfId="0" applyNumberFormat="1" applyFont="1" applyBorder="1" applyAlignment="1">
      <alignment horizontal="center" vertical="center"/>
    </xf>
    <xf numFmtId="44" fontId="17" fillId="0" borderId="1" xfId="1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2" applyFont="1" applyAlignment="1">
      <alignment horizontal="center" vertical="center"/>
    </xf>
    <xf numFmtId="44" fontId="0" fillId="0" borderId="0" xfId="1" applyFont="1" applyAlignment="1">
      <alignment vertical="center"/>
    </xf>
    <xf numFmtId="0" fontId="19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6" fontId="14" fillId="0" borderId="1" xfId="5" applyNumberFormat="1" applyFont="1" applyBorder="1" applyAlignment="1">
      <alignment vertical="center" wrapText="1"/>
    </xf>
    <xf numFmtId="44" fontId="17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3" xfId="0" applyFont="1" applyBorder="1" applyAlignment="1">
      <alignment horizontal="left" vertical="center" wrapText="1"/>
    </xf>
    <xf numFmtId="44" fontId="0" fillId="0" borderId="0" xfId="0" applyNumberFormat="1" applyAlignment="1">
      <alignment vertical="center" wrapText="1"/>
    </xf>
    <xf numFmtId="9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4" fontId="3" fillId="0" borderId="0" xfId="0" applyNumberFormat="1" applyFont="1" applyAlignment="1">
      <alignment horizontal="center" vertical="center"/>
    </xf>
    <xf numFmtId="0" fontId="16" fillId="9" borderId="24" xfId="0" applyFont="1" applyFill="1" applyBorder="1" applyAlignment="1">
      <alignment horizontal="center"/>
    </xf>
    <xf numFmtId="0" fontId="16" fillId="9" borderId="9" xfId="0" applyFont="1" applyFill="1" applyBorder="1" applyAlignment="1">
      <alignment horizontal="center"/>
    </xf>
    <xf numFmtId="44" fontId="16" fillId="9" borderId="25" xfId="1" applyFont="1" applyFill="1" applyBorder="1"/>
    <xf numFmtId="0" fontId="0" fillId="9" borderId="0" xfId="0" applyFill="1" applyAlignment="1">
      <alignment vertical="center"/>
    </xf>
    <xf numFmtId="44" fontId="17" fillId="9" borderId="1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4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4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8" fontId="14" fillId="0" borderId="1" xfId="0" applyNumberFormat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 wrapText="1"/>
    </xf>
    <xf numFmtId="0" fontId="0" fillId="0" borderId="0" xfId="0" quotePrefix="1"/>
    <xf numFmtId="44" fontId="17" fillId="0" borderId="1" xfId="1" applyFont="1" applyFill="1" applyBorder="1" applyAlignment="1">
      <alignment horizontal="center"/>
    </xf>
    <xf numFmtId="44" fontId="17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4" fontId="22" fillId="12" borderId="1" xfId="1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12" fillId="1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12" borderId="16" xfId="0" applyFont="1" applyFill="1" applyBorder="1" applyAlignment="1">
      <alignment horizontal="center" vertical="center" wrapText="1"/>
    </xf>
    <xf numFmtId="165" fontId="12" fillId="12" borderId="1" xfId="0" applyNumberFormat="1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vertical="center" wrapText="1"/>
    </xf>
    <xf numFmtId="0" fontId="17" fillId="9" borderId="1" xfId="0" applyFont="1" applyFill="1" applyBorder="1" applyAlignment="1">
      <alignment horizontal="center" vertical="center"/>
    </xf>
    <xf numFmtId="9" fontId="17" fillId="9" borderId="1" xfId="2" applyFont="1" applyFill="1" applyBorder="1" applyAlignment="1">
      <alignment horizontal="center" vertical="center"/>
    </xf>
    <xf numFmtId="169" fontId="14" fillId="0" borderId="1" xfId="0" applyNumberFormat="1" applyFont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22" fillId="12" borderId="16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44" fontId="14" fillId="2" borderId="1" xfId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7" fillId="0" borderId="0" xfId="0" applyFont="1"/>
    <xf numFmtId="0" fontId="13" fillId="11" borderId="1" xfId="0" applyFont="1" applyFill="1" applyBorder="1" applyAlignment="1">
      <alignment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8" fontId="8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8" fontId="12" fillId="13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/>
    </xf>
    <xf numFmtId="167" fontId="13" fillId="2" borderId="1" xfId="0" applyNumberFormat="1" applyFont="1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20" fillId="0" borderId="0" xfId="0" applyFont="1" applyAlignment="1">
      <alignment horizontal="justify" vertical="center"/>
    </xf>
    <xf numFmtId="0" fontId="17" fillId="8" borderId="1" xfId="0" applyFont="1" applyFill="1" applyBorder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24" fillId="8" borderId="1" xfId="0" applyFont="1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/>
    </xf>
    <xf numFmtId="0" fontId="13" fillId="5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vertical="center" wrapText="1"/>
    </xf>
    <xf numFmtId="1" fontId="7" fillId="9" borderId="1" xfId="5" applyNumberFormat="1" applyFont="1" applyFill="1" applyBorder="1" applyAlignment="1">
      <alignment vertical="center" wrapText="1"/>
    </xf>
    <xf numFmtId="44" fontId="13" fillId="2" borderId="1" xfId="1" applyFont="1" applyFill="1" applyBorder="1" applyAlignment="1">
      <alignment vertical="center"/>
    </xf>
    <xf numFmtId="44" fontId="14" fillId="2" borderId="1" xfId="1" applyFont="1" applyFill="1" applyBorder="1" applyAlignment="1">
      <alignment vertical="center"/>
    </xf>
    <xf numFmtId="0" fontId="13" fillId="2" borderId="1" xfId="1" applyNumberFormat="1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vertical="center" wrapText="1"/>
    </xf>
    <xf numFmtId="165" fontId="12" fillId="10" borderId="1" xfId="1" applyNumberFormat="1" applyFont="1" applyFill="1" applyBorder="1" applyAlignment="1">
      <alignment vertical="center"/>
    </xf>
    <xf numFmtId="165" fontId="13" fillId="2" borderId="1" xfId="1" applyNumberFormat="1" applyFont="1" applyFill="1" applyBorder="1" applyAlignment="1">
      <alignment vertical="center"/>
    </xf>
    <xf numFmtId="167" fontId="12" fillId="12" borderId="1" xfId="0" applyNumberFormat="1" applyFont="1" applyFill="1" applyBorder="1" applyAlignment="1">
      <alignment vertical="center" wrapText="1"/>
    </xf>
    <xf numFmtId="8" fontId="8" fillId="14" borderId="1" xfId="0" applyNumberFormat="1" applyFont="1" applyFill="1" applyBorder="1"/>
    <xf numFmtId="0" fontId="13" fillId="5" borderId="1" xfId="0" applyFont="1" applyFill="1" applyBorder="1" applyAlignment="1">
      <alignment horizontal="center" vertical="center" wrapText="1"/>
    </xf>
    <xf numFmtId="0" fontId="23" fillId="0" borderId="0" xfId="0" applyFont="1"/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center"/>
    </xf>
    <xf numFmtId="165" fontId="23" fillId="0" borderId="0" xfId="0" applyNumberFormat="1" applyFont="1" applyAlignment="1">
      <alignment vertical="center"/>
    </xf>
    <xf numFmtId="0" fontId="17" fillId="8" borderId="1" xfId="0" applyFont="1" applyFill="1" applyBorder="1" applyAlignment="1">
      <alignment horizontal="justify" vertical="center" wrapText="1"/>
    </xf>
    <xf numFmtId="0" fontId="22" fillId="10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/>
    </xf>
    <xf numFmtId="0" fontId="16" fillId="0" borderId="7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/>
    </xf>
    <xf numFmtId="0" fontId="17" fillId="0" borderId="7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2" fillId="10" borderId="7" xfId="0" applyFont="1" applyFill="1" applyBorder="1" applyAlignment="1">
      <alignment horizontal="center"/>
    </xf>
    <xf numFmtId="0" fontId="22" fillId="10" borderId="21" xfId="0" applyFont="1" applyFill="1" applyBorder="1" applyAlignment="1">
      <alignment horizontal="center"/>
    </xf>
    <xf numFmtId="0" fontId="22" fillId="10" borderId="16" xfId="0" applyFont="1" applyFill="1" applyBorder="1" applyAlignment="1">
      <alignment horizontal="center"/>
    </xf>
    <xf numFmtId="0" fontId="12" fillId="12" borderId="16" xfId="0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22" fillId="12" borderId="7" xfId="0" applyFont="1" applyFill="1" applyBorder="1" applyAlignment="1">
      <alignment horizontal="center"/>
    </xf>
    <xf numFmtId="0" fontId="22" fillId="12" borderId="21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vertical="center"/>
    </xf>
    <xf numFmtId="0" fontId="12" fillId="10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44" fontId="12" fillId="10" borderId="1" xfId="1" applyFont="1" applyFill="1" applyBorder="1" applyAlignment="1">
      <alignment vertical="center"/>
    </xf>
    <xf numFmtId="0" fontId="13" fillId="2" borderId="7" xfId="0" applyFont="1" applyFill="1" applyBorder="1" applyAlignment="1">
      <alignment vertical="center"/>
    </xf>
    <xf numFmtId="0" fontId="13" fillId="2" borderId="21" xfId="0" applyFont="1" applyFill="1" applyBorder="1" applyAlignment="1">
      <alignment vertical="center"/>
    </xf>
    <xf numFmtId="0" fontId="13" fillId="2" borderId="16" xfId="0" applyFont="1" applyFill="1" applyBorder="1" applyAlignment="1">
      <alignment vertical="center"/>
    </xf>
    <xf numFmtId="0" fontId="25" fillId="8" borderId="0" xfId="0" applyFont="1" applyFill="1" applyAlignment="1">
      <alignment wrapText="1"/>
    </xf>
  </cellXfs>
  <cellStyles count="6">
    <cellStyle name="Moeda" xfId="1" builtinId="4"/>
    <cellStyle name="Moeda 2" xfId="3" xr:uid="{224259C9-EF57-4D38-87AF-C0391473EA64}"/>
    <cellStyle name="Normal" xfId="0" builtinId="0"/>
    <cellStyle name="Normal 3" xfId="5" xr:uid="{4AFB134C-59F7-4F31-9B72-E579572256D6}"/>
    <cellStyle name="Porcentagem" xfId="2" builtinId="5"/>
    <cellStyle name="Vírgula 2" xfId="4" xr:uid="{B62EFB07-5AB6-4BDF-A255-590B1A5AE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68F8F-F4F1-44EE-9583-D849F7E59245}">
  <dimension ref="A1:G73"/>
  <sheetViews>
    <sheetView workbookViewId="0">
      <selection sqref="A1:D1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7.1796875" style="69" bestFit="1" customWidth="1"/>
    <col min="4" max="4" width="51.81640625" style="70" customWidth="1"/>
    <col min="5" max="5" width="76" style="79" customWidth="1"/>
    <col min="6" max="7" width="11.81640625" style="43" bestFit="1" customWidth="1"/>
    <col min="8" max="16384" width="9.1796875" style="43"/>
  </cols>
  <sheetData>
    <row r="1" spans="1:5" x14ac:dyDescent="0.35">
      <c r="A1" s="175" t="s">
        <v>0</v>
      </c>
      <c r="B1" s="175"/>
      <c r="C1" s="175"/>
      <c r="D1" s="175"/>
    </row>
    <row r="2" spans="1:5" x14ac:dyDescent="0.35">
      <c r="A2" s="41">
        <v>1</v>
      </c>
      <c r="B2" s="182" t="s">
        <v>1</v>
      </c>
      <c r="C2" s="182"/>
      <c r="D2" s="42" t="s">
        <v>2</v>
      </c>
    </row>
    <row r="3" spans="1:5" ht="130.5" x14ac:dyDescent="0.35">
      <c r="A3" s="41">
        <v>2</v>
      </c>
      <c r="B3" s="182" t="s">
        <v>3</v>
      </c>
      <c r="C3" s="182"/>
      <c r="D3" s="153" t="s">
        <v>299</v>
      </c>
      <c r="E3" s="96"/>
    </row>
    <row r="4" spans="1:5" x14ac:dyDescent="0.35">
      <c r="A4" s="41">
        <v>3</v>
      </c>
      <c r="B4" s="183" t="s">
        <v>4</v>
      </c>
      <c r="C4" s="183"/>
      <c r="D4" s="103">
        <v>1518</v>
      </c>
      <c r="E4" s="95"/>
    </row>
    <row r="5" spans="1:5" ht="29.15" customHeight="1" x14ac:dyDescent="0.35">
      <c r="A5" s="41">
        <v>4</v>
      </c>
      <c r="B5" s="184" t="s">
        <v>5</v>
      </c>
      <c r="C5" s="185"/>
      <c r="D5" s="93"/>
      <c r="E5" s="96"/>
    </row>
    <row r="6" spans="1:5" x14ac:dyDescent="0.35">
      <c r="A6" s="41">
        <v>5</v>
      </c>
      <c r="B6" s="182" t="s">
        <v>6</v>
      </c>
      <c r="C6" s="182"/>
      <c r="D6" s="45"/>
      <c r="E6" s="96"/>
    </row>
    <row r="7" spans="1:5" x14ac:dyDescent="0.35">
      <c r="A7" s="41">
        <v>6</v>
      </c>
      <c r="B7" s="182" t="s">
        <v>7</v>
      </c>
      <c r="C7" s="182"/>
      <c r="D7" s="50"/>
      <c r="E7" s="96"/>
    </row>
    <row r="8" spans="1:5" x14ac:dyDescent="0.35">
      <c r="A8" s="41">
        <v>7</v>
      </c>
      <c r="B8" s="182" t="s">
        <v>8</v>
      </c>
      <c r="C8" s="182"/>
      <c r="D8" s="52"/>
      <c r="E8" s="96"/>
    </row>
    <row r="9" spans="1:5" x14ac:dyDescent="0.35">
      <c r="A9" s="175" t="s">
        <v>9</v>
      </c>
      <c r="B9" s="175"/>
      <c r="C9" s="175"/>
      <c r="D9" s="175"/>
    </row>
    <row r="10" spans="1:5" x14ac:dyDescent="0.35">
      <c r="A10" s="41"/>
      <c r="B10" s="181" t="s">
        <v>10</v>
      </c>
      <c r="C10" s="181"/>
      <c r="D10" s="50" t="s">
        <v>11</v>
      </c>
    </row>
    <row r="11" spans="1:5" x14ac:dyDescent="0.25">
      <c r="A11" s="116" t="s">
        <v>12</v>
      </c>
      <c r="B11" s="115" t="s">
        <v>13</v>
      </c>
      <c r="C11" s="117"/>
      <c r="D11" s="167"/>
      <c r="E11" s="81"/>
    </row>
    <row r="12" spans="1:5" x14ac:dyDescent="0.35">
      <c r="A12" s="41" t="s">
        <v>14</v>
      </c>
      <c r="B12" s="46" t="s">
        <v>15</v>
      </c>
      <c r="C12" s="53"/>
      <c r="D12" s="55"/>
    </row>
    <row r="13" spans="1:5" x14ac:dyDescent="0.35">
      <c r="A13" s="41" t="s">
        <v>16</v>
      </c>
      <c r="B13" s="46" t="s">
        <v>17</v>
      </c>
      <c r="C13" s="53"/>
      <c r="D13" s="55"/>
    </row>
    <row r="14" spans="1:5" x14ac:dyDescent="0.35">
      <c r="A14" s="176" t="s">
        <v>18</v>
      </c>
      <c r="B14" s="176"/>
      <c r="C14" s="176"/>
      <c r="D14" s="56">
        <f>SUM(D11:D13)</f>
        <v>0</v>
      </c>
    </row>
    <row r="15" spans="1:5" x14ac:dyDescent="0.35">
      <c r="A15" s="175" t="s">
        <v>19</v>
      </c>
      <c r="B15" s="175"/>
      <c r="C15" s="175"/>
      <c r="D15" s="175"/>
    </row>
    <row r="16" spans="1:5" x14ac:dyDescent="0.35">
      <c r="A16" s="181" t="s">
        <v>20</v>
      </c>
      <c r="B16" s="181"/>
      <c r="C16" s="181"/>
      <c r="D16" s="181"/>
    </row>
    <row r="17" spans="1:7" x14ac:dyDescent="0.35">
      <c r="A17" s="41" t="s">
        <v>12</v>
      </c>
      <c r="B17" s="46" t="s">
        <v>21</v>
      </c>
      <c r="C17" s="57"/>
      <c r="D17" s="55">
        <f>$D$14*C17</f>
        <v>0</v>
      </c>
    </row>
    <row r="18" spans="1:7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</row>
    <row r="19" spans="1:7" x14ac:dyDescent="0.35">
      <c r="A19" s="41" t="s">
        <v>16</v>
      </c>
      <c r="B19" s="46" t="s">
        <v>23</v>
      </c>
      <c r="C19" s="57"/>
      <c r="D19" s="55">
        <f t="shared" si="0"/>
        <v>0</v>
      </c>
    </row>
    <row r="20" spans="1:7" x14ac:dyDescent="0.35">
      <c r="A20" s="41" t="s">
        <v>24</v>
      </c>
      <c r="B20" s="46" t="s">
        <v>25</v>
      </c>
      <c r="C20" s="57"/>
      <c r="D20" s="55">
        <f t="shared" si="0"/>
        <v>0</v>
      </c>
      <c r="F20" s="51"/>
    </row>
    <row r="21" spans="1:7" x14ac:dyDescent="0.35">
      <c r="A21" s="41" t="s">
        <v>26</v>
      </c>
      <c r="B21" s="47" t="s">
        <v>27</v>
      </c>
      <c r="C21" s="57"/>
      <c r="D21" s="55">
        <f t="shared" si="0"/>
        <v>0</v>
      </c>
      <c r="F21" s="51"/>
    </row>
    <row r="22" spans="1:7" x14ac:dyDescent="0.35">
      <c r="A22" s="41" t="s">
        <v>28</v>
      </c>
      <c r="B22" s="47" t="s">
        <v>29</v>
      </c>
      <c r="C22" s="57"/>
      <c r="D22" s="55">
        <f t="shared" si="0"/>
        <v>0</v>
      </c>
    </row>
    <row r="23" spans="1:7" x14ac:dyDescent="0.35">
      <c r="A23" s="41" t="s">
        <v>30</v>
      </c>
      <c r="B23" s="46" t="s">
        <v>31</v>
      </c>
      <c r="C23" s="57"/>
      <c r="D23" s="55">
        <f t="shared" si="0"/>
        <v>0</v>
      </c>
      <c r="E23" s="82"/>
    </row>
    <row r="24" spans="1:7" x14ac:dyDescent="0.35">
      <c r="A24" s="41" t="s">
        <v>30</v>
      </c>
      <c r="B24" s="46" t="s">
        <v>32</v>
      </c>
      <c r="C24" s="57"/>
      <c r="D24" s="55">
        <f t="shared" si="0"/>
        <v>0</v>
      </c>
      <c r="E24" s="82"/>
    </row>
    <row r="25" spans="1:7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</row>
    <row r="26" spans="1:7" x14ac:dyDescent="0.35">
      <c r="A26" s="181" t="s">
        <v>34</v>
      </c>
      <c r="B26" s="181"/>
      <c r="C26" s="181"/>
      <c r="D26" s="181"/>
    </row>
    <row r="27" spans="1:7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G27" s="51"/>
    </row>
    <row r="28" spans="1:7" x14ac:dyDescent="0.35">
      <c r="A28" s="41" t="s">
        <v>14</v>
      </c>
      <c r="B28" s="46" t="s">
        <v>36</v>
      </c>
      <c r="C28" s="57"/>
      <c r="D28" s="55">
        <f t="shared" si="1"/>
        <v>0</v>
      </c>
    </row>
    <row r="29" spans="1:7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</row>
    <row r="30" spans="1:7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</row>
    <row r="31" spans="1:7" x14ac:dyDescent="0.35">
      <c r="A31" s="181" t="s">
        <v>38</v>
      </c>
      <c r="B31" s="181"/>
      <c r="C31" s="181"/>
      <c r="D31" s="181"/>
    </row>
    <row r="32" spans="1:7" x14ac:dyDescent="0.35">
      <c r="A32" s="41" t="s">
        <v>12</v>
      </c>
      <c r="B32" s="46" t="s">
        <v>38</v>
      </c>
      <c r="C32" s="57"/>
      <c r="D32" s="61">
        <f>$D$14*C32</f>
        <v>0</v>
      </c>
    </row>
    <row r="33" spans="1:5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</row>
    <row r="34" spans="1:5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</row>
    <row r="35" spans="1:5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</row>
    <row r="36" spans="1:5" x14ac:dyDescent="0.35">
      <c r="A36" s="181" t="s">
        <v>41</v>
      </c>
      <c r="B36" s="181"/>
      <c r="C36" s="181"/>
      <c r="D36" s="181"/>
    </row>
    <row r="37" spans="1:5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83"/>
    </row>
    <row r="38" spans="1:5" x14ac:dyDescent="0.35">
      <c r="A38" s="41" t="s">
        <v>14</v>
      </c>
      <c r="B38" s="46" t="s">
        <v>43</v>
      </c>
      <c r="C38" s="57"/>
      <c r="D38" s="61">
        <f t="shared" si="3"/>
        <v>0</v>
      </c>
    </row>
    <row r="39" spans="1:5" ht="29" x14ac:dyDescent="0.35">
      <c r="A39" s="41" t="s">
        <v>16</v>
      </c>
      <c r="B39" s="46" t="s">
        <v>44</v>
      </c>
      <c r="C39" s="57"/>
      <c r="D39" s="61">
        <f t="shared" si="3"/>
        <v>0</v>
      </c>
    </row>
    <row r="40" spans="1:5" x14ac:dyDescent="0.35">
      <c r="A40" s="41" t="s">
        <v>24</v>
      </c>
      <c r="B40" s="46" t="s">
        <v>45</v>
      </c>
      <c r="C40" s="57"/>
      <c r="D40" s="61">
        <f t="shared" si="3"/>
        <v>0</v>
      </c>
      <c r="E40" s="83"/>
    </row>
    <row r="41" spans="1:5" x14ac:dyDescent="0.35">
      <c r="A41" s="41" t="s">
        <v>26</v>
      </c>
      <c r="B41" s="46" t="s">
        <v>46</v>
      </c>
      <c r="C41" s="62"/>
      <c r="D41" s="61">
        <f t="shared" si="3"/>
        <v>0</v>
      </c>
    </row>
    <row r="42" spans="1:5" x14ac:dyDescent="0.35">
      <c r="A42" s="41" t="s">
        <v>28</v>
      </c>
      <c r="B42" s="48" t="s">
        <v>47</v>
      </c>
      <c r="C42" s="62"/>
      <c r="D42" s="61">
        <f t="shared" si="3"/>
        <v>0</v>
      </c>
    </row>
    <row r="43" spans="1:5" x14ac:dyDescent="0.35">
      <c r="A43" s="176" t="s">
        <v>33</v>
      </c>
      <c r="B43" s="176"/>
      <c r="C43" s="59"/>
      <c r="D43" s="60">
        <f>SUM(D37:D42)</f>
        <v>0</v>
      </c>
    </row>
    <row r="44" spans="1:5" x14ac:dyDescent="0.35">
      <c r="A44" s="181" t="s">
        <v>48</v>
      </c>
      <c r="B44" s="181"/>
      <c r="C44" s="181"/>
      <c r="D44" s="181"/>
    </row>
    <row r="45" spans="1:5" x14ac:dyDescent="0.35">
      <c r="A45" s="41" t="s">
        <v>12</v>
      </c>
      <c r="B45" s="46" t="s">
        <v>49</v>
      </c>
      <c r="C45" s="62"/>
      <c r="D45" s="61">
        <f>$D$14*C45</f>
        <v>0</v>
      </c>
    </row>
    <row r="46" spans="1:5" x14ac:dyDescent="0.35">
      <c r="A46" s="41" t="s">
        <v>14</v>
      </c>
      <c r="B46" s="46" t="s">
        <v>50</v>
      </c>
      <c r="C46" s="62"/>
      <c r="D46" s="61">
        <f>$D$14*C46</f>
        <v>0</v>
      </c>
      <c r="E46" s="43"/>
    </row>
    <row r="47" spans="1:5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  <c r="E47" s="43"/>
    </row>
    <row r="48" spans="1:5" x14ac:dyDescent="0.35">
      <c r="A48" s="41" t="s">
        <v>24</v>
      </c>
      <c r="B48" s="46" t="s">
        <v>52</v>
      </c>
      <c r="C48" s="62"/>
      <c r="D48" s="61">
        <f t="shared" si="4"/>
        <v>0</v>
      </c>
      <c r="E48" s="43"/>
    </row>
    <row r="49" spans="1:5" x14ac:dyDescent="0.35">
      <c r="A49" s="41" t="s">
        <v>26</v>
      </c>
      <c r="B49" s="46" t="s">
        <v>53</v>
      </c>
      <c r="C49" s="62"/>
      <c r="D49" s="61">
        <f t="shared" si="4"/>
        <v>0</v>
      </c>
      <c r="E49" s="43"/>
    </row>
    <row r="50" spans="1:5" x14ac:dyDescent="0.35">
      <c r="A50" s="41" t="s">
        <v>28</v>
      </c>
      <c r="B50" s="46" t="s">
        <v>54</v>
      </c>
      <c r="C50" s="62"/>
      <c r="D50" s="61">
        <f>$D$14*C50</f>
        <v>0</v>
      </c>
      <c r="E50" s="43"/>
    </row>
    <row r="51" spans="1:5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  <c r="E51" s="43"/>
    </row>
    <row r="52" spans="1:5" x14ac:dyDescent="0.35">
      <c r="A52" s="178" t="s">
        <v>55</v>
      </c>
      <c r="B52" s="179"/>
      <c r="C52" s="180"/>
      <c r="D52" s="64">
        <f>D25+D30+D35+D43+D51</f>
        <v>0</v>
      </c>
      <c r="E52" s="43"/>
    </row>
    <row r="53" spans="1:5" x14ac:dyDescent="0.35">
      <c r="A53" s="178" t="s">
        <v>56</v>
      </c>
      <c r="B53" s="179"/>
      <c r="C53" s="180"/>
      <c r="D53" s="64">
        <f>D14+D52</f>
        <v>0</v>
      </c>
      <c r="E53" s="43"/>
    </row>
    <row r="54" spans="1:5" x14ac:dyDescent="0.35">
      <c r="A54" s="175" t="s">
        <v>57</v>
      </c>
      <c r="B54" s="175"/>
      <c r="C54" s="175"/>
      <c r="D54" s="175"/>
      <c r="E54" s="43"/>
    </row>
    <row r="55" spans="1:5" x14ac:dyDescent="0.35">
      <c r="A55" s="41" t="s">
        <v>12</v>
      </c>
      <c r="B55" s="46" t="s">
        <v>58</v>
      </c>
      <c r="C55" s="53"/>
      <c r="D55" s="49"/>
      <c r="E55" s="43"/>
    </row>
    <row r="56" spans="1:5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51"/>
    </row>
    <row r="57" spans="1:5" x14ac:dyDescent="0.35">
      <c r="A57" s="41" t="s">
        <v>14</v>
      </c>
      <c r="B57" s="46" t="s">
        <v>61</v>
      </c>
      <c r="C57" s="53"/>
      <c r="D57" s="49"/>
      <c r="E57" s="43"/>
    </row>
    <row r="58" spans="1:5" ht="15" customHeight="1" x14ac:dyDescent="0.35">
      <c r="A58" s="41" t="s">
        <v>16</v>
      </c>
      <c r="B58" s="46" t="s">
        <v>62</v>
      </c>
      <c r="C58" s="53"/>
      <c r="D58" s="49">
        <v>0</v>
      </c>
      <c r="E58" s="43"/>
    </row>
    <row r="59" spans="1:5" x14ac:dyDescent="0.35">
      <c r="A59" s="176" t="s">
        <v>33</v>
      </c>
      <c r="B59" s="176"/>
      <c r="C59" s="176"/>
      <c r="D59" s="56">
        <f>D55-D56+D57+D58</f>
        <v>0</v>
      </c>
      <c r="E59" s="43"/>
    </row>
    <row r="60" spans="1:5" x14ac:dyDescent="0.35">
      <c r="A60" s="175" t="s">
        <v>63</v>
      </c>
      <c r="B60" s="175"/>
      <c r="C60" s="175"/>
      <c r="D60" s="175"/>
    </row>
    <row r="61" spans="1:5" x14ac:dyDescent="0.35">
      <c r="A61" s="41" t="s">
        <v>12</v>
      </c>
      <c r="B61" s="46" t="s">
        <v>64</v>
      </c>
      <c r="C61" s="53"/>
      <c r="D61" s="49"/>
      <c r="E61" s="130"/>
    </row>
    <row r="62" spans="1:5" x14ac:dyDescent="0.35">
      <c r="A62" s="41" t="s">
        <v>16</v>
      </c>
      <c r="B62" s="46" t="s">
        <v>17</v>
      </c>
      <c r="C62" s="53"/>
      <c r="D62" s="65">
        <v>0</v>
      </c>
    </row>
    <row r="63" spans="1:5" x14ac:dyDescent="0.35">
      <c r="A63" s="176" t="s">
        <v>33</v>
      </c>
      <c r="B63" s="176"/>
      <c r="C63" s="176"/>
      <c r="D63" s="56">
        <f>SUM(D61:D62)</f>
        <v>0</v>
      </c>
    </row>
    <row r="64" spans="1:5" x14ac:dyDescent="0.35">
      <c r="A64" s="175" t="s">
        <v>65</v>
      </c>
      <c r="B64" s="175"/>
      <c r="C64" s="175"/>
      <c r="D64" s="175"/>
    </row>
    <row r="65" spans="1:5" x14ac:dyDescent="0.35">
      <c r="A65" s="41" t="s">
        <v>12</v>
      </c>
      <c r="B65" s="66" t="s">
        <v>66</v>
      </c>
      <c r="C65" s="62"/>
      <c r="D65" s="65">
        <f>(D53+D59+D63)*C65</f>
        <v>0</v>
      </c>
    </row>
    <row r="66" spans="1:5" x14ac:dyDescent="0.35">
      <c r="A66" s="41" t="s">
        <v>14</v>
      </c>
      <c r="B66" s="66" t="s">
        <v>67</v>
      </c>
      <c r="C66" s="62"/>
      <c r="D66" s="65">
        <f>(D53+D59+D63+D65)*C66</f>
        <v>0</v>
      </c>
    </row>
    <row r="67" spans="1:5" x14ac:dyDescent="0.35">
      <c r="A67" s="176" t="s">
        <v>33</v>
      </c>
      <c r="B67" s="176"/>
      <c r="C67" s="176"/>
      <c r="D67" s="56">
        <f>SUM(D65:D66)</f>
        <v>0</v>
      </c>
    </row>
    <row r="68" spans="1:5" x14ac:dyDescent="0.35">
      <c r="A68" s="175" t="s">
        <v>68</v>
      </c>
      <c r="B68" s="175"/>
      <c r="C68" s="175"/>
      <c r="D68" s="175"/>
    </row>
    <row r="69" spans="1:5" x14ac:dyDescent="0.35">
      <c r="A69" s="41" t="s">
        <v>12</v>
      </c>
      <c r="B69" s="66" t="s">
        <v>69</v>
      </c>
      <c r="C69" s="62"/>
      <c r="D69" s="55">
        <f>$D$73*C69</f>
        <v>0</v>
      </c>
    </row>
    <row r="70" spans="1:5" x14ac:dyDescent="0.35">
      <c r="A70" s="41" t="s">
        <v>14</v>
      </c>
      <c r="B70" s="66" t="s">
        <v>70</v>
      </c>
      <c r="C70" s="62"/>
      <c r="D70" s="55">
        <f>$D$73*C70</f>
        <v>0</v>
      </c>
    </row>
    <row r="71" spans="1:5" x14ac:dyDescent="0.35">
      <c r="A71" s="41" t="s">
        <v>16</v>
      </c>
      <c r="B71" s="66" t="s">
        <v>71</v>
      </c>
      <c r="C71" s="62"/>
      <c r="D71" s="55">
        <f>$D$73*C71</f>
        <v>0</v>
      </c>
    </row>
    <row r="72" spans="1:5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</row>
    <row r="73" spans="1:5" x14ac:dyDescent="0.35">
      <c r="A73" s="177" t="s">
        <v>72</v>
      </c>
      <c r="B73" s="177"/>
      <c r="C73" s="177"/>
      <c r="D73" s="105">
        <f>(D53+D59+D63+D67)/(100%-C72)</f>
        <v>0</v>
      </c>
      <c r="E73" s="84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B39AC-8FA5-47C8-B215-6F77DF9EC7DE}">
  <dimension ref="A1:G73"/>
  <sheetViews>
    <sheetView workbookViewId="0">
      <selection activeCell="C80" sqref="C80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7.1796875" style="69" bestFit="1" customWidth="1"/>
    <col min="4" max="4" width="52" style="70" customWidth="1"/>
    <col min="5" max="5" width="76" style="79" customWidth="1"/>
    <col min="6" max="7" width="11.81640625" style="43" bestFit="1" customWidth="1"/>
    <col min="8" max="16384" width="9.1796875" style="43"/>
  </cols>
  <sheetData>
    <row r="1" spans="1:5" x14ac:dyDescent="0.35">
      <c r="A1" s="175" t="s">
        <v>0</v>
      </c>
      <c r="B1" s="175"/>
      <c r="C1" s="175"/>
      <c r="D1" s="175"/>
    </row>
    <row r="2" spans="1:5" x14ac:dyDescent="0.35">
      <c r="A2" s="41">
        <v>1</v>
      </c>
      <c r="B2" s="182" t="s">
        <v>1</v>
      </c>
      <c r="C2" s="182"/>
      <c r="D2" s="42" t="s">
        <v>73</v>
      </c>
    </row>
    <row r="3" spans="1:5" ht="130.5" x14ac:dyDescent="0.35">
      <c r="A3" s="41">
        <v>2</v>
      </c>
      <c r="B3" s="182" t="s">
        <v>3</v>
      </c>
      <c r="C3" s="182"/>
      <c r="D3" s="151" t="s">
        <v>300</v>
      </c>
      <c r="E3" s="96"/>
    </row>
    <row r="4" spans="1:5" x14ac:dyDescent="0.35">
      <c r="A4" s="41">
        <v>3</v>
      </c>
      <c r="B4" s="183" t="s">
        <v>4</v>
      </c>
      <c r="C4" s="183"/>
      <c r="D4" s="103">
        <v>1518</v>
      </c>
      <c r="E4" s="95"/>
    </row>
    <row r="5" spans="1:5" ht="29.15" customHeight="1" x14ac:dyDescent="0.35">
      <c r="A5" s="41">
        <v>4</v>
      </c>
      <c r="B5" s="184" t="s">
        <v>5</v>
      </c>
      <c r="C5" s="185"/>
      <c r="D5" s="93"/>
      <c r="E5" s="96"/>
    </row>
    <row r="6" spans="1:5" x14ac:dyDescent="0.35">
      <c r="A6" s="41">
        <v>5</v>
      </c>
      <c r="B6" s="182" t="s">
        <v>6</v>
      </c>
      <c r="C6" s="182"/>
      <c r="D6" s="45"/>
      <c r="E6" s="96"/>
    </row>
    <row r="7" spans="1:5" x14ac:dyDescent="0.35">
      <c r="A7" s="41">
        <v>6</v>
      </c>
      <c r="B7" s="182" t="s">
        <v>7</v>
      </c>
      <c r="C7" s="182"/>
      <c r="D7" s="50"/>
      <c r="E7" s="96"/>
    </row>
    <row r="8" spans="1:5" x14ac:dyDescent="0.35">
      <c r="A8" s="41">
        <v>7</v>
      </c>
      <c r="B8" s="182" t="s">
        <v>8</v>
      </c>
      <c r="C8" s="182"/>
      <c r="D8" s="52"/>
      <c r="E8" s="96"/>
    </row>
    <row r="9" spans="1:5" x14ac:dyDescent="0.35">
      <c r="A9" s="175" t="s">
        <v>9</v>
      </c>
      <c r="B9" s="175"/>
      <c r="C9" s="175"/>
      <c r="D9" s="175"/>
    </row>
    <row r="10" spans="1:5" x14ac:dyDescent="0.35">
      <c r="A10" s="41"/>
      <c r="B10" s="181" t="s">
        <v>10</v>
      </c>
      <c r="C10" s="181"/>
      <c r="D10" s="50" t="s">
        <v>11</v>
      </c>
    </row>
    <row r="11" spans="1:5" x14ac:dyDescent="0.35">
      <c r="A11" s="116" t="s">
        <v>12</v>
      </c>
      <c r="B11" s="115" t="s">
        <v>13</v>
      </c>
      <c r="C11" s="117"/>
      <c r="D11" s="93"/>
      <c r="E11" s="81"/>
    </row>
    <row r="12" spans="1:5" x14ac:dyDescent="0.35">
      <c r="A12" s="41" t="s">
        <v>14</v>
      </c>
      <c r="B12" s="46" t="s">
        <v>15</v>
      </c>
      <c r="C12" s="53"/>
      <c r="D12" s="55"/>
    </row>
    <row r="13" spans="1:5" x14ac:dyDescent="0.35">
      <c r="A13" s="41" t="s">
        <v>16</v>
      </c>
      <c r="B13" s="46" t="s">
        <v>17</v>
      </c>
      <c r="C13" s="53"/>
      <c r="D13" s="55"/>
    </row>
    <row r="14" spans="1:5" x14ac:dyDescent="0.35">
      <c r="A14" s="176" t="s">
        <v>18</v>
      </c>
      <c r="B14" s="176"/>
      <c r="C14" s="176"/>
      <c r="D14" s="56">
        <f>SUM(D11:D13)</f>
        <v>0</v>
      </c>
    </row>
    <row r="15" spans="1:5" x14ac:dyDescent="0.35">
      <c r="A15" s="175" t="s">
        <v>19</v>
      </c>
      <c r="B15" s="175"/>
      <c r="C15" s="175"/>
      <c r="D15" s="175"/>
    </row>
    <row r="16" spans="1:5" x14ac:dyDescent="0.35">
      <c r="A16" s="181" t="s">
        <v>20</v>
      </c>
      <c r="B16" s="181"/>
      <c r="C16" s="181"/>
      <c r="D16" s="181"/>
    </row>
    <row r="17" spans="1:7" x14ac:dyDescent="0.35">
      <c r="A17" s="41" t="s">
        <v>12</v>
      </c>
      <c r="B17" s="46" t="s">
        <v>21</v>
      </c>
      <c r="C17" s="57"/>
      <c r="D17" s="55">
        <f>$D$14*C17</f>
        <v>0</v>
      </c>
    </row>
    <row r="18" spans="1:7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</row>
    <row r="19" spans="1:7" x14ac:dyDescent="0.35">
      <c r="A19" s="41" t="s">
        <v>16</v>
      </c>
      <c r="B19" s="46" t="s">
        <v>23</v>
      </c>
      <c r="C19" s="57"/>
      <c r="D19" s="55">
        <f t="shared" si="0"/>
        <v>0</v>
      </c>
    </row>
    <row r="20" spans="1:7" x14ac:dyDescent="0.35">
      <c r="A20" s="41" t="s">
        <v>24</v>
      </c>
      <c r="B20" s="46" t="s">
        <v>25</v>
      </c>
      <c r="C20" s="57"/>
      <c r="D20" s="55">
        <f t="shared" si="0"/>
        <v>0</v>
      </c>
      <c r="F20" s="51"/>
    </row>
    <row r="21" spans="1:7" x14ac:dyDescent="0.35">
      <c r="A21" s="41" t="s">
        <v>26</v>
      </c>
      <c r="B21" s="47" t="s">
        <v>27</v>
      </c>
      <c r="C21" s="57"/>
      <c r="D21" s="55">
        <f t="shared" si="0"/>
        <v>0</v>
      </c>
      <c r="F21" s="51"/>
    </row>
    <row r="22" spans="1:7" x14ac:dyDescent="0.35">
      <c r="A22" s="41" t="s">
        <v>28</v>
      </c>
      <c r="B22" s="47" t="s">
        <v>29</v>
      </c>
      <c r="C22" s="57"/>
      <c r="D22" s="55">
        <f t="shared" si="0"/>
        <v>0</v>
      </c>
    </row>
    <row r="23" spans="1:7" x14ac:dyDescent="0.35">
      <c r="A23" s="41" t="s">
        <v>30</v>
      </c>
      <c r="B23" s="46" t="s">
        <v>31</v>
      </c>
      <c r="C23" s="57"/>
      <c r="D23" s="55">
        <f t="shared" si="0"/>
        <v>0</v>
      </c>
      <c r="E23" s="82"/>
    </row>
    <row r="24" spans="1:7" x14ac:dyDescent="0.35">
      <c r="A24" s="41" t="s">
        <v>30</v>
      </c>
      <c r="B24" s="46" t="s">
        <v>32</v>
      </c>
      <c r="C24" s="57"/>
      <c r="D24" s="55">
        <f t="shared" si="0"/>
        <v>0</v>
      </c>
      <c r="E24" s="82"/>
    </row>
    <row r="25" spans="1:7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</row>
    <row r="26" spans="1:7" x14ac:dyDescent="0.35">
      <c r="A26" s="181" t="s">
        <v>34</v>
      </c>
      <c r="B26" s="181"/>
      <c r="C26" s="181"/>
      <c r="D26" s="181"/>
    </row>
    <row r="27" spans="1:7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G27" s="51"/>
    </row>
    <row r="28" spans="1:7" x14ac:dyDescent="0.35">
      <c r="A28" s="41" t="s">
        <v>14</v>
      </c>
      <c r="B28" s="46" t="s">
        <v>36</v>
      </c>
      <c r="C28" s="57"/>
      <c r="D28" s="55">
        <f t="shared" si="1"/>
        <v>0</v>
      </c>
    </row>
    <row r="29" spans="1:7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</row>
    <row r="30" spans="1:7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</row>
    <row r="31" spans="1:7" x14ac:dyDescent="0.35">
      <c r="A31" s="181" t="s">
        <v>38</v>
      </c>
      <c r="B31" s="181"/>
      <c r="C31" s="181"/>
      <c r="D31" s="181"/>
    </row>
    <row r="32" spans="1:7" x14ac:dyDescent="0.35">
      <c r="A32" s="41" t="s">
        <v>12</v>
      </c>
      <c r="B32" s="46" t="s">
        <v>38</v>
      </c>
      <c r="C32" s="57"/>
      <c r="D32" s="61">
        <f>$D$14*C32</f>
        <v>0</v>
      </c>
    </row>
    <row r="33" spans="1:5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</row>
    <row r="34" spans="1:5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</row>
    <row r="35" spans="1:5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</row>
    <row r="36" spans="1:5" x14ac:dyDescent="0.35">
      <c r="A36" s="181" t="s">
        <v>41</v>
      </c>
      <c r="B36" s="181"/>
      <c r="C36" s="181"/>
      <c r="D36" s="181"/>
    </row>
    <row r="37" spans="1:5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83"/>
    </row>
    <row r="38" spans="1:5" x14ac:dyDescent="0.35">
      <c r="A38" s="41" t="s">
        <v>14</v>
      </c>
      <c r="B38" s="46" t="s">
        <v>43</v>
      </c>
      <c r="C38" s="57"/>
      <c r="D38" s="61">
        <f t="shared" si="3"/>
        <v>0</v>
      </c>
    </row>
    <row r="39" spans="1:5" ht="29" x14ac:dyDescent="0.35">
      <c r="A39" s="41" t="s">
        <v>16</v>
      </c>
      <c r="B39" s="46" t="s">
        <v>44</v>
      </c>
      <c r="C39" s="57"/>
      <c r="D39" s="61">
        <f t="shared" si="3"/>
        <v>0</v>
      </c>
    </row>
    <row r="40" spans="1:5" x14ac:dyDescent="0.35">
      <c r="A40" s="41" t="s">
        <v>24</v>
      </c>
      <c r="B40" s="46" t="s">
        <v>45</v>
      </c>
      <c r="C40" s="57"/>
      <c r="D40" s="61">
        <f t="shared" si="3"/>
        <v>0</v>
      </c>
      <c r="E40" s="83"/>
    </row>
    <row r="41" spans="1:5" x14ac:dyDescent="0.35">
      <c r="A41" s="41" t="s">
        <v>26</v>
      </c>
      <c r="B41" s="46" t="s">
        <v>46</v>
      </c>
      <c r="C41" s="62"/>
      <c r="D41" s="61">
        <f t="shared" si="3"/>
        <v>0</v>
      </c>
    </row>
    <row r="42" spans="1:5" x14ac:dyDescent="0.35">
      <c r="A42" s="41" t="s">
        <v>28</v>
      </c>
      <c r="B42" s="48" t="s">
        <v>47</v>
      </c>
      <c r="C42" s="62"/>
      <c r="D42" s="61">
        <f t="shared" si="3"/>
        <v>0</v>
      </c>
    </row>
    <row r="43" spans="1:5" x14ac:dyDescent="0.35">
      <c r="A43" s="176" t="s">
        <v>33</v>
      </c>
      <c r="B43" s="176"/>
      <c r="C43" s="59">
        <f>SUM(C37:C42)</f>
        <v>0</v>
      </c>
      <c r="D43" s="60">
        <f>SUM(D37:D42)</f>
        <v>0</v>
      </c>
    </row>
    <row r="44" spans="1:5" x14ac:dyDescent="0.35">
      <c r="A44" s="181" t="s">
        <v>48</v>
      </c>
      <c r="B44" s="181"/>
      <c r="C44" s="181"/>
      <c r="D44" s="181"/>
    </row>
    <row r="45" spans="1:5" x14ac:dyDescent="0.35">
      <c r="A45" s="41" t="s">
        <v>12</v>
      </c>
      <c r="B45" s="46" t="s">
        <v>49</v>
      </c>
      <c r="C45" s="62"/>
      <c r="D45" s="61">
        <f>$D$14*C45</f>
        <v>0</v>
      </c>
    </row>
    <row r="46" spans="1:5" x14ac:dyDescent="0.35">
      <c r="A46" s="41" t="s">
        <v>14</v>
      </c>
      <c r="B46" s="46" t="s">
        <v>50</v>
      </c>
      <c r="C46" s="62"/>
      <c r="D46" s="61">
        <f>$D$14*C46</f>
        <v>0</v>
      </c>
    </row>
    <row r="47" spans="1:5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</row>
    <row r="48" spans="1:5" x14ac:dyDescent="0.35">
      <c r="A48" s="41" t="s">
        <v>24</v>
      </c>
      <c r="B48" s="46" t="s">
        <v>52</v>
      </c>
      <c r="C48" s="62"/>
      <c r="D48" s="61">
        <f t="shared" si="4"/>
        <v>0</v>
      </c>
    </row>
    <row r="49" spans="1:5" x14ac:dyDescent="0.35">
      <c r="A49" s="41" t="s">
        <v>26</v>
      </c>
      <c r="B49" s="46" t="s">
        <v>53</v>
      </c>
      <c r="C49" s="62"/>
      <c r="D49" s="61">
        <f t="shared" si="4"/>
        <v>0</v>
      </c>
    </row>
    <row r="50" spans="1:5" x14ac:dyDescent="0.35">
      <c r="A50" s="41" t="s">
        <v>28</v>
      </c>
      <c r="B50" s="46" t="s">
        <v>54</v>
      </c>
      <c r="C50" s="62"/>
      <c r="D50" s="61">
        <f>$D$14*C50</f>
        <v>0</v>
      </c>
    </row>
    <row r="51" spans="1:5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</row>
    <row r="52" spans="1:5" x14ac:dyDescent="0.35">
      <c r="A52" s="178" t="s">
        <v>55</v>
      </c>
      <c r="B52" s="179"/>
      <c r="C52" s="180"/>
      <c r="D52" s="64">
        <f>D25+D30+D35+D43+D51</f>
        <v>0</v>
      </c>
      <c r="E52" s="43"/>
    </row>
    <row r="53" spans="1:5" x14ac:dyDescent="0.35">
      <c r="A53" s="178" t="s">
        <v>56</v>
      </c>
      <c r="B53" s="179"/>
      <c r="C53" s="180"/>
      <c r="D53" s="64">
        <f>D14+D52</f>
        <v>0</v>
      </c>
      <c r="E53" s="43"/>
    </row>
    <row r="54" spans="1:5" x14ac:dyDescent="0.35">
      <c r="A54" s="175" t="s">
        <v>57</v>
      </c>
      <c r="B54" s="175"/>
      <c r="C54" s="175"/>
      <c r="D54" s="175"/>
      <c r="E54" s="43"/>
    </row>
    <row r="55" spans="1:5" x14ac:dyDescent="0.35">
      <c r="A55" s="41" t="s">
        <v>12</v>
      </c>
      <c r="B55" s="46" t="s">
        <v>58</v>
      </c>
      <c r="C55" s="53"/>
      <c r="D55" s="49"/>
      <c r="E55" s="43"/>
    </row>
    <row r="56" spans="1:5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51"/>
    </row>
    <row r="57" spans="1:5" x14ac:dyDescent="0.35">
      <c r="A57" s="41" t="s">
        <v>14</v>
      </c>
      <c r="B57" s="46" t="s">
        <v>61</v>
      </c>
      <c r="C57" s="53"/>
      <c r="D57" s="49"/>
      <c r="E57" s="43"/>
    </row>
    <row r="58" spans="1:5" ht="15" customHeight="1" x14ac:dyDescent="0.35">
      <c r="A58" s="41" t="s">
        <v>16</v>
      </c>
      <c r="B58" s="46" t="s">
        <v>62</v>
      </c>
      <c r="C58" s="53"/>
      <c r="D58" s="49">
        <v>0</v>
      </c>
      <c r="E58" s="43"/>
    </row>
    <row r="59" spans="1:5" x14ac:dyDescent="0.35">
      <c r="A59" s="176" t="s">
        <v>33</v>
      </c>
      <c r="B59" s="176"/>
      <c r="C59" s="176"/>
      <c r="D59" s="56">
        <f>D55-D56+D57+D58</f>
        <v>0</v>
      </c>
    </row>
    <row r="60" spans="1:5" x14ac:dyDescent="0.35">
      <c r="A60" s="175" t="s">
        <v>63</v>
      </c>
      <c r="B60" s="175"/>
      <c r="C60" s="175"/>
      <c r="D60" s="175"/>
    </row>
    <row r="61" spans="1:5" x14ac:dyDescent="0.35">
      <c r="A61" s="41" t="s">
        <v>12</v>
      </c>
      <c r="B61" s="46" t="s">
        <v>64</v>
      </c>
      <c r="C61" s="53"/>
      <c r="D61" s="49"/>
    </row>
    <row r="62" spans="1:5" x14ac:dyDescent="0.35">
      <c r="A62" s="41" t="s">
        <v>16</v>
      </c>
      <c r="B62" s="46" t="s">
        <v>17</v>
      </c>
      <c r="C62" s="53"/>
      <c r="D62" s="65">
        <v>0</v>
      </c>
    </row>
    <row r="63" spans="1:5" x14ac:dyDescent="0.35">
      <c r="A63" s="176" t="s">
        <v>33</v>
      </c>
      <c r="B63" s="176"/>
      <c r="C63" s="176"/>
      <c r="D63" s="56">
        <f>SUM(D61:D62)</f>
        <v>0</v>
      </c>
    </row>
    <row r="64" spans="1:5" x14ac:dyDescent="0.35">
      <c r="A64" s="175" t="s">
        <v>65</v>
      </c>
      <c r="B64" s="175"/>
      <c r="C64" s="175"/>
      <c r="D64" s="175"/>
    </row>
    <row r="65" spans="1:5" x14ac:dyDescent="0.35">
      <c r="A65" s="41" t="s">
        <v>12</v>
      </c>
      <c r="B65" s="66" t="s">
        <v>66</v>
      </c>
      <c r="C65" s="62"/>
      <c r="D65" s="65">
        <f>(D53+D59+D63)*C65</f>
        <v>0</v>
      </c>
    </row>
    <row r="66" spans="1:5" x14ac:dyDescent="0.35">
      <c r="A66" s="41" t="s">
        <v>14</v>
      </c>
      <c r="B66" s="66" t="s">
        <v>67</v>
      </c>
      <c r="C66" s="62"/>
      <c r="D66" s="65">
        <f>(D53+D59+D63+D65)*C66</f>
        <v>0</v>
      </c>
    </row>
    <row r="67" spans="1:5" x14ac:dyDescent="0.35">
      <c r="A67" s="176" t="s">
        <v>33</v>
      </c>
      <c r="B67" s="176"/>
      <c r="C67" s="176"/>
      <c r="D67" s="56">
        <f>SUM(D65:D66)</f>
        <v>0</v>
      </c>
    </row>
    <row r="68" spans="1:5" x14ac:dyDescent="0.35">
      <c r="A68" s="175" t="s">
        <v>68</v>
      </c>
      <c r="B68" s="175"/>
      <c r="C68" s="175"/>
      <c r="D68" s="175"/>
    </row>
    <row r="69" spans="1:5" x14ac:dyDescent="0.35">
      <c r="A69" s="41" t="s">
        <v>12</v>
      </c>
      <c r="B69" s="66" t="s">
        <v>69</v>
      </c>
      <c r="C69" s="62"/>
      <c r="D69" s="55">
        <f>$D$73*C69</f>
        <v>0</v>
      </c>
    </row>
    <row r="70" spans="1:5" x14ac:dyDescent="0.35">
      <c r="A70" s="41" t="s">
        <v>14</v>
      </c>
      <c r="B70" s="66" t="s">
        <v>70</v>
      </c>
      <c r="C70" s="62"/>
      <c r="D70" s="55">
        <f>$D$73*C70</f>
        <v>0</v>
      </c>
    </row>
    <row r="71" spans="1:5" x14ac:dyDescent="0.35">
      <c r="A71" s="41" t="s">
        <v>16</v>
      </c>
      <c r="B71" s="66" t="s">
        <v>71</v>
      </c>
      <c r="C71" s="62"/>
      <c r="D71" s="55">
        <f>$D$73*C71</f>
        <v>0</v>
      </c>
    </row>
    <row r="72" spans="1:5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</row>
    <row r="73" spans="1:5" x14ac:dyDescent="0.35">
      <c r="A73" s="177" t="s">
        <v>72</v>
      </c>
      <c r="B73" s="177"/>
      <c r="C73" s="177"/>
      <c r="D73" s="105">
        <f>(D53+D59+D63+D67)/(100%-C72)</f>
        <v>0</v>
      </c>
      <c r="E73" s="84"/>
    </row>
  </sheetData>
  <mergeCells count="33"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002-2180-4C1D-BF7E-A82E4BA8D56F}">
  <dimension ref="A1:G73"/>
  <sheetViews>
    <sheetView workbookViewId="0">
      <selection activeCell="C76" sqref="C76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7.1796875" style="69" bestFit="1" customWidth="1"/>
    <col min="4" max="4" width="55.1796875" style="70" customWidth="1"/>
    <col min="5" max="5" width="76" style="79" customWidth="1"/>
    <col min="6" max="7" width="11.81640625" style="43" bestFit="1" customWidth="1"/>
    <col min="8" max="16384" width="9.1796875" style="43"/>
  </cols>
  <sheetData>
    <row r="1" spans="1:5" x14ac:dyDescent="0.35">
      <c r="A1" s="175" t="s">
        <v>0</v>
      </c>
      <c r="B1" s="175"/>
      <c r="C1" s="175"/>
      <c r="D1" s="175"/>
    </row>
    <row r="2" spans="1:5" x14ac:dyDescent="0.35">
      <c r="A2" s="41">
        <v>1</v>
      </c>
      <c r="B2" s="182" t="s">
        <v>1</v>
      </c>
      <c r="C2" s="182"/>
      <c r="D2" s="42" t="s">
        <v>74</v>
      </c>
    </row>
    <row r="3" spans="1:5" ht="130.5" x14ac:dyDescent="0.35">
      <c r="A3" s="41">
        <v>2</v>
      </c>
      <c r="B3" s="182" t="s">
        <v>3</v>
      </c>
      <c r="C3" s="182"/>
      <c r="D3" s="151" t="s">
        <v>301</v>
      </c>
      <c r="E3" s="96"/>
    </row>
    <row r="4" spans="1:5" x14ac:dyDescent="0.35">
      <c r="A4" s="41">
        <v>3</v>
      </c>
      <c r="B4" s="183" t="s">
        <v>4</v>
      </c>
      <c r="C4" s="183"/>
      <c r="D4" s="103">
        <v>1518</v>
      </c>
      <c r="E4" s="95"/>
    </row>
    <row r="5" spans="1:5" ht="29.15" customHeight="1" x14ac:dyDescent="0.35">
      <c r="A5" s="41">
        <v>4</v>
      </c>
      <c r="B5" s="184" t="s">
        <v>5</v>
      </c>
      <c r="C5" s="185"/>
      <c r="D5" s="93"/>
      <c r="E5" s="96"/>
    </row>
    <row r="6" spans="1:5" x14ac:dyDescent="0.35">
      <c r="A6" s="41">
        <v>5</v>
      </c>
      <c r="B6" s="182" t="s">
        <v>6</v>
      </c>
      <c r="C6" s="182"/>
      <c r="D6" s="45"/>
      <c r="E6" s="96"/>
    </row>
    <row r="7" spans="1:5" x14ac:dyDescent="0.35">
      <c r="A7" s="41">
        <v>6</v>
      </c>
      <c r="B7" s="182" t="s">
        <v>7</v>
      </c>
      <c r="C7" s="182"/>
      <c r="D7" s="50"/>
      <c r="E7" s="96"/>
    </row>
    <row r="8" spans="1:5" x14ac:dyDescent="0.35">
      <c r="A8" s="41">
        <v>7</v>
      </c>
      <c r="B8" s="182" t="s">
        <v>8</v>
      </c>
      <c r="C8" s="182"/>
      <c r="D8" s="52"/>
      <c r="E8" s="96"/>
    </row>
    <row r="9" spans="1:5" x14ac:dyDescent="0.35">
      <c r="A9" s="175" t="s">
        <v>9</v>
      </c>
      <c r="B9" s="175"/>
      <c r="C9" s="175"/>
      <c r="D9" s="175"/>
    </row>
    <row r="10" spans="1:5" x14ac:dyDescent="0.35">
      <c r="A10" s="41"/>
      <c r="B10" s="181" t="s">
        <v>10</v>
      </c>
      <c r="C10" s="181"/>
      <c r="D10" s="50" t="s">
        <v>11</v>
      </c>
    </row>
    <row r="11" spans="1:5" x14ac:dyDescent="0.35">
      <c r="A11" s="41" t="s">
        <v>12</v>
      </c>
      <c r="B11" s="46" t="s">
        <v>13</v>
      </c>
      <c r="C11" s="53"/>
      <c r="D11" s="50"/>
      <c r="E11" s="81"/>
    </row>
    <row r="12" spans="1:5" x14ac:dyDescent="0.35">
      <c r="A12" s="41" t="s">
        <v>14</v>
      </c>
      <c r="B12" s="46" t="s">
        <v>15</v>
      </c>
      <c r="C12" s="53"/>
      <c r="D12" s="55"/>
    </row>
    <row r="13" spans="1:5" x14ac:dyDescent="0.35">
      <c r="A13" s="41" t="s">
        <v>16</v>
      </c>
      <c r="B13" s="46" t="s">
        <v>17</v>
      </c>
      <c r="C13" s="53"/>
      <c r="D13" s="55"/>
    </row>
    <row r="14" spans="1:5" x14ac:dyDescent="0.35">
      <c r="A14" s="176" t="s">
        <v>18</v>
      </c>
      <c r="B14" s="176"/>
      <c r="C14" s="176"/>
      <c r="D14" s="56">
        <f>SUM(D11:D13)</f>
        <v>0</v>
      </c>
    </row>
    <row r="15" spans="1:5" x14ac:dyDescent="0.35">
      <c r="A15" s="175" t="s">
        <v>19</v>
      </c>
      <c r="B15" s="175"/>
      <c r="C15" s="175"/>
      <c r="D15" s="175"/>
    </row>
    <row r="16" spans="1:5" x14ac:dyDescent="0.35">
      <c r="A16" s="181" t="s">
        <v>20</v>
      </c>
      <c r="B16" s="181"/>
      <c r="C16" s="181"/>
      <c r="D16" s="181"/>
    </row>
    <row r="17" spans="1:7" x14ac:dyDescent="0.35">
      <c r="A17" s="41" t="s">
        <v>12</v>
      </c>
      <c r="B17" s="46" t="s">
        <v>21</v>
      </c>
      <c r="C17" s="57"/>
      <c r="D17" s="55">
        <f>$D$14*C17</f>
        <v>0</v>
      </c>
    </row>
    <row r="18" spans="1:7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</row>
    <row r="19" spans="1:7" x14ac:dyDescent="0.35">
      <c r="A19" s="41" t="s">
        <v>16</v>
      </c>
      <c r="B19" s="46" t="s">
        <v>23</v>
      </c>
      <c r="C19" s="57"/>
      <c r="D19" s="55">
        <f t="shared" si="0"/>
        <v>0</v>
      </c>
    </row>
    <row r="20" spans="1:7" x14ac:dyDescent="0.35">
      <c r="A20" s="41" t="s">
        <v>24</v>
      </c>
      <c r="B20" s="46" t="s">
        <v>25</v>
      </c>
      <c r="C20" s="57"/>
      <c r="D20" s="55">
        <f t="shared" si="0"/>
        <v>0</v>
      </c>
      <c r="F20" s="51"/>
    </row>
    <row r="21" spans="1:7" x14ac:dyDescent="0.35">
      <c r="A21" s="41" t="s">
        <v>26</v>
      </c>
      <c r="B21" s="47" t="s">
        <v>27</v>
      </c>
      <c r="C21" s="57"/>
      <c r="D21" s="55">
        <f t="shared" si="0"/>
        <v>0</v>
      </c>
      <c r="F21" s="51"/>
    </row>
    <row r="22" spans="1:7" x14ac:dyDescent="0.35">
      <c r="A22" s="41" t="s">
        <v>28</v>
      </c>
      <c r="B22" s="47" t="s">
        <v>29</v>
      </c>
      <c r="C22" s="57"/>
      <c r="D22" s="55">
        <f t="shared" si="0"/>
        <v>0</v>
      </c>
    </row>
    <row r="23" spans="1:7" x14ac:dyDescent="0.35">
      <c r="A23" s="41" t="s">
        <v>30</v>
      </c>
      <c r="B23" s="46" t="s">
        <v>31</v>
      </c>
      <c r="C23" s="57"/>
      <c r="D23" s="55">
        <f t="shared" si="0"/>
        <v>0</v>
      </c>
      <c r="E23" s="82"/>
    </row>
    <row r="24" spans="1:7" x14ac:dyDescent="0.35">
      <c r="A24" s="41" t="s">
        <v>30</v>
      </c>
      <c r="B24" s="46" t="s">
        <v>32</v>
      </c>
      <c r="C24" s="57"/>
      <c r="D24" s="55">
        <f t="shared" si="0"/>
        <v>0</v>
      </c>
      <c r="E24" s="82"/>
    </row>
    <row r="25" spans="1:7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</row>
    <row r="26" spans="1:7" x14ac:dyDescent="0.35">
      <c r="A26" s="181" t="s">
        <v>34</v>
      </c>
      <c r="B26" s="181"/>
      <c r="C26" s="181"/>
      <c r="D26" s="181"/>
    </row>
    <row r="27" spans="1:7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G27" s="51"/>
    </row>
    <row r="28" spans="1:7" x14ac:dyDescent="0.35">
      <c r="A28" s="41" t="s">
        <v>14</v>
      </c>
      <c r="B28" s="46" t="s">
        <v>36</v>
      </c>
      <c r="C28" s="57"/>
      <c r="D28" s="55">
        <f t="shared" si="1"/>
        <v>0</v>
      </c>
    </row>
    <row r="29" spans="1:7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</row>
    <row r="30" spans="1:7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</row>
    <row r="31" spans="1:7" x14ac:dyDescent="0.35">
      <c r="A31" s="181" t="s">
        <v>38</v>
      </c>
      <c r="B31" s="181"/>
      <c r="C31" s="181"/>
      <c r="D31" s="181"/>
    </row>
    <row r="32" spans="1:7" x14ac:dyDescent="0.35">
      <c r="A32" s="41" t="s">
        <v>12</v>
      </c>
      <c r="B32" s="46" t="s">
        <v>38</v>
      </c>
      <c r="C32" s="57"/>
      <c r="D32" s="61">
        <f>$D$14*C32</f>
        <v>0</v>
      </c>
    </row>
    <row r="33" spans="1:5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</row>
    <row r="34" spans="1:5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</row>
    <row r="35" spans="1:5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</row>
    <row r="36" spans="1:5" x14ac:dyDescent="0.35">
      <c r="A36" s="181" t="s">
        <v>41</v>
      </c>
      <c r="B36" s="181"/>
      <c r="C36" s="181"/>
      <c r="D36" s="181"/>
    </row>
    <row r="37" spans="1:5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83"/>
    </row>
    <row r="38" spans="1:5" x14ac:dyDescent="0.35">
      <c r="A38" s="41" t="s">
        <v>14</v>
      </c>
      <c r="B38" s="46" t="s">
        <v>43</v>
      </c>
      <c r="C38" s="57"/>
      <c r="D38" s="61">
        <f t="shared" si="3"/>
        <v>0</v>
      </c>
    </row>
    <row r="39" spans="1:5" ht="29" x14ac:dyDescent="0.35">
      <c r="A39" s="41" t="s">
        <v>16</v>
      </c>
      <c r="B39" s="46" t="s">
        <v>44</v>
      </c>
      <c r="C39" s="57"/>
      <c r="D39" s="61">
        <f t="shared" si="3"/>
        <v>0</v>
      </c>
    </row>
    <row r="40" spans="1:5" x14ac:dyDescent="0.35">
      <c r="A40" s="41" t="s">
        <v>24</v>
      </c>
      <c r="B40" s="46" t="s">
        <v>45</v>
      </c>
      <c r="C40" s="57"/>
      <c r="D40" s="61">
        <f t="shared" si="3"/>
        <v>0</v>
      </c>
      <c r="E40" s="83"/>
    </row>
    <row r="41" spans="1:5" x14ac:dyDescent="0.35">
      <c r="A41" s="41" t="s">
        <v>26</v>
      </c>
      <c r="B41" s="46" t="s">
        <v>46</v>
      </c>
      <c r="C41" s="62"/>
      <c r="D41" s="61">
        <f t="shared" si="3"/>
        <v>0</v>
      </c>
    </row>
    <row r="42" spans="1:5" x14ac:dyDescent="0.35">
      <c r="A42" s="41" t="s">
        <v>28</v>
      </c>
      <c r="B42" s="48" t="s">
        <v>47</v>
      </c>
      <c r="C42" s="62"/>
      <c r="D42" s="61">
        <f t="shared" si="3"/>
        <v>0</v>
      </c>
    </row>
    <row r="43" spans="1:5" x14ac:dyDescent="0.35">
      <c r="A43" s="176" t="s">
        <v>33</v>
      </c>
      <c r="B43" s="176"/>
      <c r="C43" s="59">
        <f>SUM(C37:C42)</f>
        <v>0</v>
      </c>
      <c r="D43" s="60">
        <f>SUM(D37:D42)</f>
        <v>0</v>
      </c>
    </row>
    <row r="44" spans="1:5" x14ac:dyDescent="0.35">
      <c r="A44" s="181" t="s">
        <v>48</v>
      </c>
      <c r="B44" s="181"/>
      <c r="C44" s="181"/>
      <c r="D44" s="181"/>
    </row>
    <row r="45" spans="1:5" x14ac:dyDescent="0.35">
      <c r="A45" s="41" t="s">
        <v>12</v>
      </c>
      <c r="B45" s="46" t="s">
        <v>49</v>
      </c>
      <c r="C45" s="62"/>
      <c r="D45" s="61">
        <f>$D$14*C45</f>
        <v>0</v>
      </c>
    </row>
    <row r="46" spans="1:5" x14ac:dyDescent="0.35">
      <c r="A46" s="41" t="s">
        <v>14</v>
      </c>
      <c r="B46" s="46" t="s">
        <v>50</v>
      </c>
      <c r="C46" s="62"/>
      <c r="D46" s="61">
        <f>$D$14*C46</f>
        <v>0</v>
      </c>
    </row>
    <row r="47" spans="1:5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</row>
    <row r="48" spans="1:5" x14ac:dyDescent="0.35">
      <c r="A48" s="41" t="s">
        <v>24</v>
      </c>
      <c r="B48" s="46" t="s">
        <v>52</v>
      </c>
      <c r="C48" s="62"/>
      <c r="D48" s="61">
        <f t="shared" si="4"/>
        <v>0</v>
      </c>
    </row>
    <row r="49" spans="1:5" x14ac:dyDescent="0.35">
      <c r="A49" s="41" t="s">
        <v>26</v>
      </c>
      <c r="B49" s="46" t="s">
        <v>53</v>
      </c>
      <c r="C49" s="62"/>
      <c r="D49" s="61">
        <f t="shared" si="4"/>
        <v>0</v>
      </c>
    </row>
    <row r="50" spans="1:5" x14ac:dyDescent="0.35">
      <c r="A50" s="41" t="s">
        <v>28</v>
      </c>
      <c r="B50" s="46" t="s">
        <v>54</v>
      </c>
      <c r="C50" s="62"/>
      <c r="D50" s="61">
        <f>$D$14*C50</f>
        <v>0</v>
      </c>
    </row>
    <row r="51" spans="1:5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</row>
    <row r="52" spans="1:5" x14ac:dyDescent="0.35">
      <c r="A52" s="178" t="s">
        <v>55</v>
      </c>
      <c r="B52" s="179"/>
      <c r="C52" s="180"/>
      <c r="D52" s="64">
        <f>D25+D30+D35+D43+D51</f>
        <v>0</v>
      </c>
    </row>
    <row r="53" spans="1:5" x14ac:dyDescent="0.35">
      <c r="A53" s="178" t="s">
        <v>56</v>
      </c>
      <c r="B53" s="179"/>
      <c r="C53" s="180"/>
      <c r="D53" s="64">
        <f>D14+D52</f>
        <v>0</v>
      </c>
      <c r="E53" s="81"/>
    </row>
    <row r="54" spans="1:5" x14ac:dyDescent="0.35">
      <c r="A54" s="175" t="s">
        <v>57</v>
      </c>
      <c r="B54" s="175"/>
      <c r="C54" s="175"/>
      <c r="D54" s="175"/>
    </row>
    <row r="55" spans="1:5" x14ac:dyDescent="0.35">
      <c r="A55" s="41" t="s">
        <v>12</v>
      </c>
      <c r="B55" s="46" t="s">
        <v>58</v>
      </c>
      <c r="C55" s="53"/>
      <c r="D55" s="49"/>
      <c r="E55" s="43"/>
    </row>
    <row r="56" spans="1:5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51"/>
    </row>
    <row r="57" spans="1:5" x14ac:dyDescent="0.35">
      <c r="A57" s="41" t="s">
        <v>14</v>
      </c>
      <c r="B57" s="46" t="s">
        <v>61</v>
      </c>
      <c r="C57" s="53"/>
      <c r="D57" s="49"/>
      <c r="E57" s="43"/>
    </row>
    <row r="58" spans="1:5" ht="15" customHeight="1" x14ac:dyDescent="0.35">
      <c r="A58" s="41" t="s">
        <v>16</v>
      </c>
      <c r="B58" s="46" t="s">
        <v>62</v>
      </c>
      <c r="C58" s="53"/>
      <c r="D58" s="49">
        <v>0</v>
      </c>
      <c r="E58" s="80"/>
    </row>
    <row r="59" spans="1:5" x14ac:dyDescent="0.35">
      <c r="A59" s="176" t="s">
        <v>33</v>
      </c>
      <c r="B59" s="176"/>
      <c r="C59" s="176"/>
      <c r="D59" s="56">
        <f>D55-D56+D57+D58</f>
        <v>0</v>
      </c>
    </row>
    <row r="60" spans="1:5" x14ac:dyDescent="0.35">
      <c r="A60" s="175" t="s">
        <v>63</v>
      </c>
      <c r="B60" s="175"/>
      <c r="C60" s="175"/>
      <c r="D60" s="175"/>
    </row>
    <row r="61" spans="1:5" x14ac:dyDescent="0.35">
      <c r="A61" s="41" t="s">
        <v>12</v>
      </c>
      <c r="B61" s="46" t="s">
        <v>64</v>
      </c>
      <c r="C61" s="53"/>
      <c r="D61" s="49"/>
    </row>
    <row r="62" spans="1:5" x14ac:dyDescent="0.35">
      <c r="A62" s="41" t="s">
        <v>16</v>
      </c>
      <c r="B62" s="46" t="s">
        <v>17</v>
      </c>
      <c r="C62" s="53"/>
      <c r="D62" s="65">
        <v>0</v>
      </c>
    </row>
    <row r="63" spans="1:5" x14ac:dyDescent="0.35">
      <c r="A63" s="176" t="s">
        <v>33</v>
      </c>
      <c r="B63" s="176"/>
      <c r="C63" s="176"/>
      <c r="D63" s="56">
        <f>SUM(D61:D62)</f>
        <v>0</v>
      </c>
    </row>
    <row r="64" spans="1:5" x14ac:dyDescent="0.35">
      <c r="A64" s="175" t="s">
        <v>65</v>
      </c>
      <c r="B64" s="175"/>
      <c r="C64" s="175"/>
      <c r="D64" s="175"/>
    </row>
    <row r="65" spans="1:5" x14ac:dyDescent="0.35">
      <c r="A65" s="41" t="s">
        <v>12</v>
      </c>
      <c r="B65" s="66" t="s">
        <v>66</v>
      </c>
      <c r="C65" s="62"/>
      <c r="D65" s="65">
        <f>(D53+D59+D63)*C65</f>
        <v>0</v>
      </c>
    </row>
    <row r="66" spans="1:5" x14ac:dyDescent="0.35">
      <c r="A66" s="41" t="s">
        <v>14</v>
      </c>
      <c r="B66" s="66" t="s">
        <v>67</v>
      </c>
      <c r="C66" s="62"/>
      <c r="D66" s="65">
        <f>(D53+D59+D63+D65)*C66</f>
        <v>0</v>
      </c>
    </row>
    <row r="67" spans="1:5" x14ac:dyDescent="0.35">
      <c r="A67" s="176" t="s">
        <v>33</v>
      </c>
      <c r="B67" s="176"/>
      <c r="C67" s="176"/>
      <c r="D67" s="56">
        <f>SUM(D65:D66)</f>
        <v>0</v>
      </c>
    </row>
    <row r="68" spans="1:5" x14ac:dyDescent="0.35">
      <c r="A68" s="175" t="s">
        <v>68</v>
      </c>
      <c r="B68" s="175"/>
      <c r="C68" s="175"/>
      <c r="D68" s="175"/>
    </row>
    <row r="69" spans="1:5" x14ac:dyDescent="0.35">
      <c r="A69" s="41" t="s">
        <v>12</v>
      </c>
      <c r="B69" s="66" t="s">
        <v>69</v>
      </c>
      <c r="C69" s="62"/>
      <c r="D69" s="55">
        <f>$D$73*C69</f>
        <v>0</v>
      </c>
    </row>
    <row r="70" spans="1:5" x14ac:dyDescent="0.35">
      <c r="A70" s="41" t="s">
        <v>14</v>
      </c>
      <c r="B70" s="66" t="s">
        <v>70</v>
      </c>
      <c r="C70" s="62"/>
      <c r="D70" s="55">
        <f>$D$73*C70</f>
        <v>0</v>
      </c>
    </row>
    <row r="71" spans="1:5" x14ac:dyDescent="0.35">
      <c r="A71" s="41" t="s">
        <v>16</v>
      </c>
      <c r="B71" s="66" t="s">
        <v>71</v>
      </c>
      <c r="C71" s="62"/>
      <c r="D71" s="55">
        <f>$D$73*C71</f>
        <v>0</v>
      </c>
    </row>
    <row r="72" spans="1:5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</row>
    <row r="73" spans="1:5" x14ac:dyDescent="0.35">
      <c r="A73" s="177" t="s">
        <v>72</v>
      </c>
      <c r="B73" s="177"/>
      <c r="C73" s="177"/>
      <c r="D73" s="105">
        <f>(D53+D59+D63+D67)/(100%-C72)</f>
        <v>0</v>
      </c>
      <c r="E73" s="84"/>
    </row>
  </sheetData>
  <mergeCells count="33"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F558-E9E1-456D-9A85-68F568A806C1}">
  <dimension ref="A1:G74"/>
  <sheetViews>
    <sheetView workbookViewId="0">
      <selection activeCell="C82" sqref="C82"/>
    </sheetView>
  </sheetViews>
  <sheetFormatPr defaultColWidth="9.1796875" defaultRowHeight="14.5" x14ac:dyDescent="0.35"/>
  <cols>
    <col min="1" max="1" width="3.81640625" style="68" bestFit="1" customWidth="1"/>
    <col min="2" max="2" width="55.453125" style="43" customWidth="1"/>
    <col min="3" max="3" width="8.1796875" style="69" bestFit="1" customWidth="1"/>
    <col min="4" max="4" width="52.54296875" style="70" customWidth="1"/>
    <col min="5" max="5" width="83.1796875" style="79" customWidth="1"/>
    <col min="6" max="7" width="11.81640625" style="43" bestFit="1" customWidth="1"/>
    <col min="8" max="16384" width="9.1796875" style="43"/>
  </cols>
  <sheetData>
    <row r="1" spans="1:5" x14ac:dyDescent="0.35">
      <c r="A1" s="175" t="s">
        <v>0</v>
      </c>
      <c r="B1" s="175"/>
      <c r="C1" s="175"/>
      <c r="D1" s="175"/>
    </row>
    <row r="2" spans="1:5" x14ac:dyDescent="0.35">
      <c r="A2" s="41">
        <v>1</v>
      </c>
      <c r="B2" s="182" t="s">
        <v>1</v>
      </c>
      <c r="C2" s="182"/>
      <c r="D2" s="42" t="s">
        <v>75</v>
      </c>
    </row>
    <row r="3" spans="1:5" ht="116" x14ac:dyDescent="0.35">
      <c r="A3" s="41">
        <v>2</v>
      </c>
      <c r="B3" s="182" t="s">
        <v>3</v>
      </c>
      <c r="C3" s="182"/>
      <c r="D3" s="156" t="s">
        <v>302</v>
      </c>
      <c r="E3" s="130"/>
    </row>
    <row r="4" spans="1:5" x14ac:dyDescent="0.35">
      <c r="A4" s="41">
        <v>3</v>
      </c>
      <c r="B4" s="183" t="s">
        <v>4</v>
      </c>
      <c r="C4" s="183"/>
      <c r="D4" s="103">
        <v>1518</v>
      </c>
    </row>
    <row r="5" spans="1:5" x14ac:dyDescent="0.35">
      <c r="A5" s="41">
        <v>4</v>
      </c>
      <c r="B5" s="184" t="s">
        <v>5</v>
      </c>
      <c r="C5" s="185"/>
      <c r="D5" s="93"/>
    </row>
    <row r="6" spans="1:5" x14ac:dyDescent="0.35">
      <c r="A6" s="41">
        <v>5</v>
      </c>
      <c r="B6" s="182" t="s">
        <v>6</v>
      </c>
      <c r="C6" s="182"/>
      <c r="D6" s="45"/>
    </row>
    <row r="7" spans="1:5" x14ac:dyDescent="0.35">
      <c r="A7" s="41">
        <v>6</v>
      </c>
      <c r="B7" s="182" t="s">
        <v>7</v>
      </c>
      <c r="C7" s="182"/>
      <c r="D7" s="50"/>
    </row>
    <row r="8" spans="1:5" x14ac:dyDescent="0.35">
      <c r="A8" s="41">
        <v>7</v>
      </c>
      <c r="B8" s="182" t="s">
        <v>8</v>
      </c>
      <c r="C8" s="182"/>
      <c r="D8" s="52"/>
    </row>
    <row r="9" spans="1:5" x14ac:dyDescent="0.35">
      <c r="A9" s="175" t="s">
        <v>9</v>
      </c>
      <c r="B9" s="175"/>
      <c r="C9" s="175"/>
      <c r="D9" s="175"/>
    </row>
    <row r="10" spans="1:5" x14ac:dyDescent="0.35">
      <c r="A10" s="41"/>
      <c r="B10" s="181" t="s">
        <v>10</v>
      </c>
      <c r="C10" s="181"/>
      <c r="D10" s="50" t="s">
        <v>11</v>
      </c>
    </row>
    <row r="11" spans="1:5" x14ac:dyDescent="0.35">
      <c r="A11" s="41" t="s">
        <v>12</v>
      </c>
      <c r="B11" s="46" t="s">
        <v>13</v>
      </c>
      <c r="C11" s="53"/>
      <c r="D11" s="50"/>
      <c r="E11" s="81"/>
    </row>
    <row r="12" spans="1:5" x14ac:dyDescent="0.35">
      <c r="A12" s="41" t="s">
        <v>14</v>
      </c>
      <c r="B12" s="46" t="s">
        <v>15</v>
      </c>
      <c r="C12" s="53"/>
      <c r="D12" s="55"/>
    </row>
    <row r="13" spans="1:5" x14ac:dyDescent="0.35">
      <c r="A13" s="41" t="s">
        <v>16</v>
      </c>
      <c r="B13" s="46" t="s">
        <v>17</v>
      </c>
      <c r="C13" s="53"/>
      <c r="D13" s="55"/>
    </row>
    <row r="14" spans="1:5" x14ac:dyDescent="0.35">
      <c r="A14" s="176" t="s">
        <v>18</v>
      </c>
      <c r="B14" s="176"/>
      <c r="C14" s="176"/>
      <c r="D14" s="56">
        <f>SUM(D11:D13)</f>
        <v>0</v>
      </c>
    </row>
    <row r="15" spans="1:5" x14ac:dyDescent="0.35">
      <c r="A15" s="175" t="s">
        <v>19</v>
      </c>
      <c r="B15" s="175"/>
      <c r="C15" s="175"/>
      <c r="D15" s="175"/>
    </row>
    <row r="16" spans="1:5" x14ac:dyDescent="0.35">
      <c r="A16" s="181" t="s">
        <v>20</v>
      </c>
      <c r="B16" s="181"/>
      <c r="C16" s="181"/>
      <c r="D16" s="181"/>
    </row>
    <row r="17" spans="1:7" x14ac:dyDescent="0.35">
      <c r="A17" s="41" t="s">
        <v>12</v>
      </c>
      <c r="B17" s="46" t="s">
        <v>21</v>
      </c>
      <c r="C17" s="57"/>
      <c r="D17" s="55">
        <f>$D$14*C17</f>
        <v>0</v>
      </c>
    </row>
    <row r="18" spans="1:7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</row>
    <row r="19" spans="1:7" x14ac:dyDescent="0.35">
      <c r="A19" s="41" t="s">
        <v>16</v>
      </c>
      <c r="B19" s="46" t="s">
        <v>23</v>
      </c>
      <c r="C19" s="57"/>
      <c r="D19" s="55">
        <f t="shared" si="0"/>
        <v>0</v>
      </c>
    </row>
    <row r="20" spans="1:7" x14ac:dyDescent="0.35">
      <c r="A20" s="41" t="s">
        <v>24</v>
      </c>
      <c r="B20" s="46" t="s">
        <v>25</v>
      </c>
      <c r="C20" s="57"/>
      <c r="D20" s="55">
        <f t="shared" si="0"/>
        <v>0</v>
      </c>
      <c r="F20" s="51"/>
    </row>
    <row r="21" spans="1:7" x14ac:dyDescent="0.35">
      <c r="A21" s="41" t="s">
        <v>26</v>
      </c>
      <c r="B21" s="47" t="s">
        <v>27</v>
      </c>
      <c r="C21" s="57"/>
      <c r="D21" s="55">
        <f t="shared" si="0"/>
        <v>0</v>
      </c>
      <c r="F21" s="51"/>
    </row>
    <row r="22" spans="1:7" x14ac:dyDescent="0.35">
      <c r="A22" s="41" t="s">
        <v>28</v>
      </c>
      <c r="B22" s="47" t="s">
        <v>29</v>
      </c>
      <c r="C22" s="57"/>
      <c r="D22" s="55">
        <f t="shared" si="0"/>
        <v>0</v>
      </c>
    </row>
    <row r="23" spans="1:7" x14ac:dyDescent="0.35">
      <c r="A23" s="41" t="s">
        <v>30</v>
      </c>
      <c r="B23" s="46" t="s">
        <v>31</v>
      </c>
      <c r="C23" s="57"/>
      <c r="D23" s="55">
        <f t="shared" si="0"/>
        <v>0</v>
      </c>
      <c r="E23" s="82"/>
    </row>
    <row r="24" spans="1:7" x14ac:dyDescent="0.35">
      <c r="A24" s="41" t="s">
        <v>30</v>
      </c>
      <c r="B24" s="46" t="s">
        <v>32</v>
      </c>
      <c r="C24" s="57"/>
      <c r="D24" s="55">
        <f t="shared" si="0"/>
        <v>0</v>
      </c>
      <c r="E24" s="82"/>
    </row>
    <row r="25" spans="1:7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</row>
    <row r="26" spans="1:7" x14ac:dyDescent="0.35">
      <c r="A26" s="181" t="s">
        <v>34</v>
      </c>
      <c r="B26" s="181"/>
      <c r="C26" s="181"/>
      <c r="D26" s="181"/>
    </row>
    <row r="27" spans="1:7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G27" s="51"/>
    </row>
    <row r="28" spans="1:7" x14ac:dyDescent="0.35">
      <c r="A28" s="41" t="s">
        <v>14</v>
      </c>
      <c r="B28" s="46" t="s">
        <v>36</v>
      </c>
      <c r="C28" s="57"/>
      <c r="D28" s="55">
        <f t="shared" si="1"/>
        <v>0</v>
      </c>
    </row>
    <row r="29" spans="1:7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</row>
    <row r="30" spans="1:7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</row>
    <row r="31" spans="1:7" x14ac:dyDescent="0.35">
      <c r="A31" s="181" t="s">
        <v>38</v>
      </c>
      <c r="B31" s="181"/>
      <c r="C31" s="181"/>
      <c r="D31" s="181"/>
    </row>
    <row r="32" spans="1:7" x14ac:dyDescent="0.35">
      <c r="A32" s="41" t="s">
        <v>12</v>
      </c>
      <c r="B32" s="46" t="s">
        <v>38</v>
      </c>
      <c r="C32" s="57"/>
      <c r="D32" s="61">
        <f>$D$14*C32</f>
        <v>0</v>
      </c>
    </row>
    <row r="33" spans="1:5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</row>
    <row r="34" spans="1:5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</row>
    <row r="35" spans="1:5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</row>
    <row r="36" spans="1:5" x14ac:dyDescent="0.35">
      <c r="A36" s="181" t="s">
        <v>41</v>
      </c>
      <c r="B36" s="181"/>
      <c r="C36" s="181"/>
      <c r="D36" s="181"/>
    </row>
    <row r="37" spans="1:5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83"/>
    </row>
    <row r="38" spans="1:5" x14ac:dyDescent="0.35">
      <c r="A38" s="41" t="s">
        <v>14</v>
      </c>
      <c r="B38" s="46" t="s">
        <v>43</v>
      </c>
      <c r="C38" s="57"/>
      <c r="D38" s="61">
        <f t="shared" si="3"/>
        <v>0</v>
      </c>
    </row>
    <row r="39" spans="1:5" ht="29" x14ac:dyDescent="0.35">
      <c r="A39" s="41" t="s">
        <v>16</v>
      </c>
      <c r="B39" s="46" t="s">
        <v>44</v>
      </c>
      <c r="C39" s="57"/>
      <c r="D39" s="61">
        <f t="shared" si="3"/>
        <v>0</v>
      </c>
    </row>
    <row r="40" spans="1:5" x14ac:dyDescent="0.35">
      <c r="A40" s="41" t="s">
        <v>24</v>
      </c>
      <c r="B40" s="46" t="s">
        <v>45</v>
      </c>
      <c r="C40" s="57"/>
      <c r="D40" s="61">
        <f t="shared" si="3"/>
        <v>0</v>
      </c>
      <c r="E40" s="83"/>
    </row>
    <row r="41" spans="1:5" x14ac:dyDescent="0.35">
      <c r="A41" s="41" t="s">
        <v>26</v>
      </c>
      <c r="B41" s="46" t="s">
        <v>46</v>
      </c>
      <c r="C41" s="62"/>
      <c r="D41" s="61">
        <f t="shared" si="3"/>
        <v>0</v>
      </c>
    </row>
    <row r="42" spans="1:5" x14ac:dyDescent="0.35">
      <c r="A42" s="41" t="s">
        <v>28</v>
      </c>
      <c r="B42" s="48" t="s">
        <v>47</v>
      </c>
      <c r="C42" s="62"/>
      <c r="D42" s="61">
        <f t="shared" si="3"/>
        <v>0</v>
      </c>
    </row>
    <row r="43" spans="1:5" x14ac:dyDescent="0.35">
      <c r="A43" s="176" t="s">
        <v>33</v>
      </c>
      <c r="B43" s="176"/>
      <c r="C43" s="59">
        <f>SUM(C37:C42)</f>
        <v>0</v>
      </c>
      <c r="D43" s="60">
        <f>SUM(D37:D42)</f>
        <v>0</v>
      </c>
    </row>
    <row r="44" spans="1:5" x14ac:dyDescent="0.35">
      <c r="A44" s="181" t="s">
        <v>48</v>
      </c>
      <c r="B44" s="181"/>
      <c r="C44" s="181"/>
      <c r="D44" s="181"/>
    </row>
    <row r="45" spans="1:5" x14ac:dyDescent="0.35">
      <c r="A45" s="41" t="s">
        <v>12</v>
      </c>
      <c r="B45" s="46" t="s">
        <v>49</v>
      </c>
      <c r="C45" s="62"/>
      <c r="D45" s="61">
        <f>$D$14*C45</f>
        <v>0</v>
      </c>
    </row>
    <row r="46" spans="1:5" x14ac:dyDescent="0.35">
      <c r="A46" s="41" t="s">
        <v>14</v>
      </c>
      <c r="B46" s="46" t="s">
        <v>50</v>
      </c>
      <c r="C46" s="62"/>
      <c r="D46" s="61">
        <f>$D$14*C46</f>
        <v>0</v>
      </c>
    </row>
    <row r="47" spans="1:5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</row>
    <row r="48" spans="1:5" x14ac:dyDescent="0.35">
      <c r="A48" s="41" t="s">
        <v>24</v>
      </c>
      <c r="B48" s="46" t="s">
        <v>52</v>
      </c>
      <c r="C48" s="62"/>
      <c r="D48" s="61">
        <f t="shared" si="4"/>
        <v>0</v>
      </c>
    </row>
    <row r="49" spans="1:5" x14ac:dyDescent="0.35">
      <c r="A49" s="41" t="s">
        <v>26</v>
      </c>
      <c r="B49" s="46" t="s">
        <v>53</v>
      </c>
      <c r="C49" s="62"/>
      <c r="D49" s="61">
        <f t="shared" si="4"/>
        <v>0</v>
      </c>
    </row>
    <row r="50" spans="1:5" x14ac:dyDescent="0.35">
      <c r="A50" s="41" t="s">
        <v>28</v>
      </c>
      <c r="B50" s="46" t="s">
        <v>54</v>
      </c>
      <c r="C50" s="62"/>
      <c r="D50" s="61">
        <f>$D$14*C50</f>
        <v>0</v>
      </c>
    </row>
    <row r="51" spans="1:5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</row>
    <row r="52" spans="1:5" x14ac:dyDescent="0.35">
      <c r="A52" s="178" t="s">
        <v>55</v>
      </c>
      <c r="B52" s="179"/>
      <c r="C52" s="180"/>
      <c r="D52" s="64">
        <f>D25+D30+D35+D43+D51</f>
        <v>0</v>
      </c>
    </row>
    <row r="53" spans="1:5" x14ac:dyDescent="0.35">
      <c r="A53" s="178" t="s">
        <v>56</v>
      </c>
      <c r="B53" s="179"/>
      <c r="C53" s="180"/>
      <c r="D53" s="64">
        <f>D14+D52</f>
        <v>0</v>
      </c>
      <c r="E53" s="81"/>
    </row>
    <row r="54" spans="1:5" x14ac:dyDescent="0.35">
      <c r="A54" s="175" t="s">
        <v>57</v>
      </c>
      <c r="B54" s="175"/>
      <c r="C54" s="175"/>
      <c r="D54" s="175"/>
    </row>
    <row r="55" spans="1:5" x14ac:dyDescent="0.35">
      <c r="A55" s="41" t="s">
        <v>12</v>
      </c>
      <c r="B55" s="46" t="s">
        <v>58</v>
      </c>
      <c r="C55" s="53"/>
      <c r="D55" s="49"/>
      <c r="E55" s="87"/>
    </row>
    <row r="56" spans="1:5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97"/>
    </row>
    <row r="57" spans="1:5" x14ac:dyDescent="0.35">
      <c r="A57" s="41" t="s">
        <v>14</v>
      </c>
      <c r="B57" s="46" t="s">
        <v>61</v>
      </c>
      <c r="C57" s="53"/>
      <c r="D57" s="49"/>
      <c r="E57" s="87"/>
    </row>
    <row r="58" spans="1:5" ht="15" customHeight="1" x14ac:dyDescent="0.35">
      <c r="A58" s="41" t="s">
        <v>16</v>
      </c>
      <c r="B58" s="46" t="s">
        <v>62</v>
      </c>
      <c r="C58" s="53"/>
      <c r="D58" s="49">
        <v>0</v>
      </c>
      <c r="E58" s="80"/>
    </row>
    <row r="59" spans="1:5" x14ac:dyDescent="0.35">
      <c r="A59" s="176" t="s">
        <v>33</v>
      </c>
      <c r="B59" s="176"/>
      <c r="C59" s="176"/>
      <c r="D59" s="56">
        <f>D55-D56+D57+D58</f>
        <v>0</v>
      </c>
    </row>
    <row r="60" spans="1:5" x14ac:dyDescent="0.35">
      <c r="A60" s="175" t="s">
        <v>63</v>
      </c>
      <c r="B60" s="175"/>
      <c r="C60" s="175"/>
      <c r="D60" s="175"/>
    </row>
    <row r="61" spans="1:5" x14ac:dyDescent="0.35">
      <c r="A61" s="41" t="s">
        <v>12</v>
      </c>
      <c r="B61" s="46" t="s">
        <v>64</v>
      </c>
      <c r="C61" s="53"/>
      <c r="D61" s="49"/>
      <c r="E61" s="130"/>
    </row>
    <row r="62" spans="1:5" x14ac:dyDescent="0.35">
      <c r="A62" s="41" t="s">
        <v>16</v>
      </c>
      <c r="B62" s="46" t="s">
        <v>17</v>
      </c>
      <c r="C62" s="53"/>
      <c r="D62" s="65">
        <v>0</v>
      </c>
    </row>
    <row r="63" spans="1:5" x14ac:dyDescent="0.35">
      <c r="A63" s="176" t="s">
        <v>33</v>
      </c>
      <c r="B63" s="176"/>
      <c r="C63" s="176"/>
      <c r="D63" s="56">
        <f>SUM(D61:D62)</f>
        <v>0</v>
      </c>
    </row>
    <row r="64" spans="1:5" x14ac:dyDescent="0.35">
      <c r="A64" s="175" t="s">
        <v>65</v>
      </c>
      <c r="B64" s="175"/>
      <c r="C64" s="175"/>
      <c r="D64" s="175"/>
    </row>
    <row r="65" spans="1:5" x14ac:dyDescent="0.35">
      <c r="A65" s="41" t="s">
        <v>12</v>
      </c>
      <c r="B65" s="66" t="s">
        <v>66</v>
      </c>
      <c r="C65" s="62"/>
      <c r="D65" s="65">
        <f>(D53+D59+D63)*C65</f>
        <v>0</v>
      </c>
    </row>
    <row r="66" spans="1:5" x14ac:dyDescent="0.35">
      <c r="A66" s="41" t="s">
        <v>14</v>
      </c>
      <c r="B66" s="66" t="s">
        <v>67</v>
      </c>
      <c r="C66" s="62"/>
      <c r="D66" s="65">
        <f>(D53+D59+D63+D65)*C66</f>
        <v>0</v>
      </c>
    </row>
    <row r="67" spans="1:5" x14ac:dyDescent="0.35">
      <c r="A67" s="176" t="s">
        <v>33</v>
      </c>
      <c r="B67" s="176"/>
      <c r="C67" s="176"/>
      <c r="D67" s="56">
        <f>SUM(D65:D66)</f>
        <v>0</v>
      </c>
    </row>
    <row r="68" spans="1:5" x14ac:dyDescent="0.35">
      <c r="A68" s="175" t="s">
        <v>68</v>
      </c>
      <c r="B68" s="175"/>
      <c r="C68" s="175"/>
      <c r="D68" s="175"/>
    </row>
    <row r="69" spans="1:5" x14ac:dyDescent="0.35">
      <c r="A69" s="41" t="s">
        <v>12</v>
      </c>
      <c r="B69" s="66" t="s">
        <v>69</v>
      </c>
      <c r="C69" s="62"/>
      <c r="D69" s="55">
        <f>$D$73*C69</f>
        <v>0</v>
      </c>
    </row>
    <row r="70" spans="1:5" x14ac:dyDescent="0.35">
      <c r="A70" s="41" t="s">
        <v>14</v>
      </c>
      <c r="B70" s="66" t="s">
        <v>70</v>
      </c>
      <c r="C70" s="62"/>
      <c r="D70" s="55">
        <f>$D$73*C70</f>
        <v>0</v>
      </c>
    </row>
    <row r="71" spans="1:5" x14ac:dyDescent="0.35">
      <c r="A71" s="41" t="s">
        <v>16</v>
      </c>
      <c r="B71" s="66" t="s">
        <v>71</v>
      </c>
      <c r="C71" s="62"/>
      <c r="D71" s="55">
        <f>$D$73*C71</f>
        <v>0</v>
      </c>
    </row>
    <row r="72" spans="1:5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</row>
    <row r="73" spans="1:5" x14ac:dyDescent="0.35">
      <c r="A73" s="177" t="s">
        <v>72</v>
      </c>
      <c r="B73" s="177"/>
      <c r="C73" s="177"/>
      <c r="D73" s="105">
        <f>(D53+D59+D63+D67)/(100%-C72)</f>
        <v>0</v>
      </c>
      <c r="E73" s="84"/>
    </row>
    <row r="74" spans="1:5" x14ac:dyDescent="0.35">
      <c r="A74" s="89"/>
      <c r="B74" s="90"/>
      <c r="C74" s="90"/>
      <c r="D74" s="91"/>
    </row>
  </sheetData>
  <mergeCells count="33"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747F-14E6-4AB8-BE9A-518154C8A897}">
  <dimension ref="A1:R73"/>
  <sheetViews>
    <sheetView workbookViewId="0">
      <selection activeCell="B2" sqref="B2:C2"/>
    </sheetView>
  </sheetViews>
  <sheetFormatPr defaultColWidth="9.1796875" defaultRowHeight="14.5" x14ac:dyDescent="0.35"/>
  <cols>
    <col min="1" max="1" width="3.81640625" style="68" bestFit="1" customWidth="1"/>
    <col min="2" max="2" width="55.453125" style="43" customWidth="1"/>
    <col min="3" max="3" width="8.1796875" style="69" bestFit="1" customWidth="1"/>
    <col min="4" max="4" width="54.1796875" style="70" customWidth="1"/>
    <col min="5" max="5" width="55.54296875" style="79" customWidth="1"/>
    <col min="6" max="6" width="39.453125" style="43" customWidth="1"/>
    <col min="7" max="8" width="11.81640625" style="43" bestFit="1" customWidth="1"/>
    <col min="9" max="16384" width="9.1796875" style="43"/>
  </cols>
  <sheetData>
    <row r="1" spans="1:18" x14ac:dyDescent="0.35">
      <c r="A1" s="175" t="s">
        <v>0</v>
      </c>
      <c r="B1" s="175"/>
      <c r="C1" s="175"/>
      <c r="D1" s="175"/>
    </row>
    <row r="2" spans="1:18" x14ac:dyDescent="0.35">
      <c r="A2" s="41">
        <v>1</v>
      </c>
      <c r="B2" s="182" t="s">
        <v>1</v>
      </c>
      <c r="C2" s="182"/>
      <c r="D2" s="42" t="s">
        <v>76</v>
      </c>
    </row>
    <row r="3" spans="1:18" ht="116" x14ac:dyDescent="0.35">
      <c r="A3" s="41">
        <v>2</v>
      </c>
      <c r="B3" s="182" t="s">
        <v>3</v>
      </c>
      <c r="C3" s="182"/>
      <c r="D3" s="153" t="s">
        <v>303</v>
      </c>
      <c r="E3" s="152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8" x14ac:dyDescent="0.35">
      <c r="A4" s="41">
        <v>3</v>
      </c>
      <c r="B4" s="183" t="s">
        <v>4</v>
      </c>
      <c r="C4" s="183"/>
      <c r="D4" s="103">
        <v>1518</v>
      </c>
      <c r="E4" s="86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18" x14ac:dyDescent="0.35">
      <c r="A5" s="41">
        <v>4</v>
      </c>
      <c r="B5" s="184" t="s">
        <v>5</v>
      </c>
      <c r="C5" s="185"/>
      <c r="D5" s="93"/>
      <c r="E5" s="86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18" x14ac:dyDescent="0.35">
      <c r="A6" s="41">
        <v>5</v>
      </c>
      <c r="B6" s="182" t="s">
        <v>6</v>
      </c>
      <c r="C6" s="182"/>
      <c r="D6" s="45"/>
      <c r="E6" s="86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</row>
    <row r="7" spans="1:18" x14ac:dyDescent="0.35">
      <c r="A7" s="41">
        <v>6</v>
      </c>
      <c r="B7" s="182" t="s">
        <v>7</v>
      </c>
      <c r="C7" s="182"/>
      <c r="D7" s="50"/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18" x14ac:dyDescent="0.35">
      <c r="A8" s="41">
        <v>7</v>
      </c>
      <c r="B8" s="182" t="s">
        <v>8</v>
      </c>
      <c r="C8" s="182"/>
      <c r="D8" s="52"/>
      <c r="E8" s="86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</row>
    <row r="9" spans="1:18" x14ac:dyDescent="0.35">
      <c r="A9" s="175" t="s">
        <v>9</v>
      </c>
      <c r="B9" s="175"/>
      <c r="C9" s="175"/>
      <c r="D9" s="175"/>
      <c r="E9" s="86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x14ac:dyDescent="0.35">
      <c r="A10" s="41"/>
      <c r="B10" s="181" t="s">
        <v>10</v>
      </c>
      <c r="C10" s="181"/>
      <c r="D10" s="50" t="s">
        <v>11</v>
      </c>
      <c r="E10" s="86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x14ac:dyDescent="0.35">
      <c r="A11" s="41" t="s">
        <v>12</v>
      </c>
      <c r="B11" s="46" t="s">
        <v>13</v>
      </c>
      <c r="C11" s="53"/>
      <c r="D11" s="103"/>
      <c r="E11" s="86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x14ac:dyDescent="0.35">
      <c r="A12" s="41" t="s">
        <v>14</v>
      </c>
      <c r="B12" s="46" t="s">
        <v>15</v>
      </c>
      <c r="C12" s="53"/>
      <c r="D12" s="55"/>
      <c r="E12" s="86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x14ac:dyDescent="0.35">
      <c r="A13" s="41" t="s">
        <v>16</v>
      </c>
      <c r="B13" s="46" t="s">
        <v>17</v>
      </c>
      <c r="C13" s="53"/>
      <c r="D13" s="55"/>
      <c r="E13" s="86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x14ac:dyDescent="0.35">
      <c r="A14" s="176" t="s">
        <v>18</v>
      </c>
      <c r="B14" s="176"/>
      <c r="C14" s="176"/>
      <c r="D14" s="56">
        <f>SUM(D11:D13)</f>
        <v>0</v>
      </c>
      <c r="E14" s="86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</row>
    <row r="15" spans="1:18" x14ac:dyDescent="0.35">
      <c r="A15" s="175" t="s">
        <v>19</v>
      </c>
      <c r="B15" s="175"/>
      <c r="C15" s="175"/>
      <c r="D15" s="175"/>
      <c r="E15" s="86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6" spans="1:18" x14ac:dyDescent="0.35">
      <c r="A16" s="181" t="s">
        <v>20</v>
      </c>
      <c r="B16" s="181"/>
      <c r="C16" s="181"/>
      <c r="D16" s="181"/>
      <c r="E16" s="86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</row>
    <row r="17" spans="1:18" x14ac:dyDescent="0.35">
      <c r="A17" s="41" t="s">
        <v>12</v>
      </c>
      <c r="B17" s="46" t="s">
        <v>21</v>
      </c>
      <c r="C17" s="57"/>
      <c r="D17" s="55">
        <f>$D$14*C17</f>
        <v>0</v>
      </c>
      <c r="E17" s="86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</row>
    <row r="18" spans="1:18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  <c r="E18" s="86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8" x14ac:dyDescent="0.35">
      <c r="A19" s="41" t="s">
        <v>16</v>
      </c>
      <c r="B19" s="46" t="s">
        <v>23</v>
      </c>
      <c r="C19" s="57"/>
      <c r="D19" s="55">
        <f t="shared" si="0"/>
        <v>0</v>
      </c>
      <c r="E19" s="86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</row>
    <row r="20" spans="1:18" x14ac:dyDescent="0.35">
      <c r="A20" s="41" t="s">
        <v>24</v>
      </c>
      <c r="B20" s="46" t="s">
        <v>25</v>
      </c>
      <c r="C20" s="57"/>
      <c r="D20" s="55">
        <f t="shared" si="0"/>
        <v>0</v>
      </c>
      <c r="E20" s="86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</row>
    <row r="21" spans="1:18" x14ac:dyDescent="0.35">
      <c r="A21" s="41" t="s">
        <v>26</v>
      </c>
      <c r="B21" s="47" t="s">
        <v>27</v>
      </c>
      <c r="C21" s="57"/>
      <c r="D21" s="55">
        <f t="shared" si="0"/>
        <v>0</v>
      </c>
      <c r="E21" s="86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</row>
    <row r="22" spans="1:18" x14ac:dyDescent="0.35">
      <c r="A22" s="41" t="s">
        <v>28</v>
      </c>
      <c r="B22" s="47" t="s">
        <v>29</v>
      </c>
      <c r="C22" s="57"/>
      <c r="D22" s="55">
        <f t="shared" si="0"/>
        <v>0</v>
      </c>
      <c r="E22" s="86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18" x14ac:dyDescent="0.35">
      <c r="A23" s="41" t="s">
        <v>30</v>
      </c>
      <c r="B23" s="46" t="s">
        <v>31</v>
      </c>
      <c r="C23" s="57"/>
      <c r="D23" s="55">
        <f t="shared" si="0"/>
        <v>0</v>
      </c>
      <c r="E23" s="86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</row>
    <row r="24" spans="1:18" x14ac:dyDescent="0.35">
      <c r="A24" s="41" t="s">
        <v>30</v>
      </c>
      <c r="B24" s="46" t="s">
        <v>32</v>
      </c>
      <c r="C24" s="57"/>
      <c r="D24" s="55">
        <f t="shared" si="0"/>
        <v>0</v>
      </c>
      <c r="E24" s="86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</row>
    <row r="25" spans="1:18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  <c r="E25" s="86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</row>
    <row r="26" spans="1:18" x14ac:dyDescent="0.35">
      <c r="A26" s="181" t="s">
        <v>34</v>
      </c>
      <c r="B26" s="181"/>
      <c r="C26" s="181"/>
      <c r="D26" s="181"/>
      <c r="E26" s="86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</row>
    <row r="27" spans="1:18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E27" s="86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</row>
    <row r="28" spans="1:18" x14ac:dyDescent="0.35">
      <c r="A28" s="41" t="s">
        <v>14</v>
      </c>
      <c r="B28" s="46" t="s">
        <v>36</v>
      </c>
      <c r="C28" s="57"/>
      <c r="D28" s="55">
        <f t="shared" si="1"/>
        <v>0</v>
      </c>
      <c r="E28" s="86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</row>
    <row r="29" spans="1:18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  <c r="E29" s="86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</row>
    <row r="30" spans="1:18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  <c r="E30" s="86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</row>
    <row r="31" spans="1:18" x14ac:dyDescent="0.35">
      <c r="A31" s="181" t="s">
        <v>38</v>
      </c>
      <c r="B31" s="181"/>
      <c r="C31" s="181"/>
      <c r="D31" s="181"/>
      <c r="E31" s="86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</row>
    <row r="32" spans="1:18" x14ac:dyDescent="0.35">
      <c r="A32" s="41" t="s">
        <v>12</v>
      </c>
      <c r="B32" s="46" t="s">
        <v>38</v>
      </c>
      <c r="C32" s="57"/>
      <c r="D32" s="61">
        <f>$D$14*C32</f>
        <v>0</v>
      </c>
      <c r="E32" s="86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</row>
    <row r="33" spans="1:18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  <c r="E33" s="86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</row>
    <row r="34" spans="1:18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  <c r="E34" s="86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  <c r="E35" s="86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  <row r="36" spans="1:18" x14ac:dyDescent="0.35">
      <c r="A36" s="181" t="s">
        <v>41</v>
      </c>
      <c r="B36" s="181"/>
      <c r="C36" s="181"/>
      <c r="D36" s="181"/>
      <c r="E36" s="86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86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x14ac:dyDescent="0.35">
      <c r="A38" s="41" t="s">
        <v>14</v>
      </c>
      <c r="B38" s="46" t="s">
        <v>43</v>
      </c>
      <c r="C38" s="57"/>
      <c r="D38" s="61">
        <f t="shared" si="3"/>
        <v>0</v>
      </c>
      <c r="E38" s="86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</row>
    <row r="39" spans="1:18" ht="29" x14ac:dyDescent="0.35">
      <c r="A39" s="41" t="s">
        <v>16</v>
      </c>
      <c r="B39" s="46" t="s">
        <v>44</v>
      </c>
      <c r="C39" s="57"/>
      <c r="D39" s="61">
        <f t="shared" si="3"/>
        <v>0</v>
      </c>
      <c r="E39" s="86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</row>
    <row r="40" spans="1:18" x14ac:dyDescent="0.35">
      <c r="A40" s="41" t="s">
        <v>24</v>
      </c>
      <c r="B40" s="46" t="s">
        <v>45</v>
      </c>
      <c r="C40" s="57"/>
      <c r="D40" s="61">
        <f t="shared" si="3"/>
        <v>0</v>
      </c>
      <c r="E40" s="86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1:18" x14ac:dyDescent="0.35">
      <c r="A41" s="41" t="s">
        <v>26</v>
      </c>
      <c r="B41" s="46" t="s">
        <v>46</v>
      </c>
      <c r="C41" s="62"/>
      <c r="D41" s="61">
        <f t="shared" si="3"/>
        <v>0</v>
      </c>
      <c r="E41" s="86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</row>
    <row r="42" spans="1:18" x14ac:dyDescent="0.35">
      <c r="A42" s="41" t="s">
        <v>28</v>
      </c>
      <c r="B42" s="48" t="s">
        <v>47</v>
      </c>
      <c r="C42" s="62"/>
      <c r="D42" s="61">
        <f t="shared" si="3"/>
        <v>0</v>
      </c>
      <c r="E42" s="86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x14ac:dyDescent="0.35">
      <c r="A43" s="176" t="s">
        <v>33</v>
      </c>
      <c r="B43" s="176"/>
      <c r="C43" s="59">
        <f>SUM(C37:C42)</f>
        <v>0</v>
      </c>
      <c r="D43" s="60">
        <f>SUM(D37:D42)</f>
        <v>0</v>
      </c>
      <c r="E43" s="86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</row>
    <row r="44" spans="1:18" x14ac:dyDescent="0.35">
      <c r="A44" s="181" t="s">
        <v>48</v>
      </c>
      <c r="B44" s="181"/>
      <c r="C44" s="181"/>
      <c r="D44" s="181"/>
      <c r="E44" s="86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x14ac:dyDescent="0.35">
      <c r="A45" s="41" t="s">
        <v>12</v>
      </c>
      <c r="B45" s="46" t="s">
        <v>49</v>
      </c>
      <c r="C45" s="62"/>
      <c r="D45" s="61">
        <f>$D$14*C45</f>
        <v>0</v>
      </c>
      <c r="E45" s="86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x14ac:dyDescent="0.35">
      <c r="A46" s="41" t="s">
        <v>14</v>
      </c>
      <c r="B46" s="46" t="s">
        <v>50</v>
      </c>
      <c r="C46" s="62"/>
      <c r="D46" s="61">
        <f>$D$14*C46</f>
        <v>0</v>
      </c>
      <c r="E46" s="86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</row>
    <row r="47" spans="1:18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  <c r="E47" s="86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</row>
    <row r="48" spans="1:18" x14ac:dyDescent="0.35">
      <c r="A48" s="41" t="s">
        <v>24</v>
      </c>
      <c r="B48" s="46" t="s">
        <v>52</v>
      </c>
      <c r="C48" s="62"/>
      <c r="D48" s="61">
        <f t="shared" si="4"/>
        <v>0</v>
      </c>
      <c r="E48" s="86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</row>
    <row r="49" spans="1:18" x14ac:dyDescent="0.35">
      <c r="A49" s="41" t="s">
        <v>26</v>
      </c>
      <c r="B49" s="46" t="s">
        <v>53</v>
      </c>
      <c r="C49" s="62"/>
      <c r="D49" s="61">
        <f t="shared" si="4"/>
        <v>0</v>
      </c>
      <c r="E49" s="86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</row>
    <row r="50" spans="1:18" x14ac:dyDescent="0.35">
      <c r="A50" s="41" t="s">
        <v>28</v>
      </c>
      <c r="B50" s="46" t="s">
        <v>54</v>
      </c>
      <c r="C50" s="62"/>
      <c r="D50" s="61">
        <f>$D$14*C50</f>
        <v>0</v>
      </c>
      <c r="E50" s="86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</row>
    <row r="51" spans="1:18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  <c r="E51" s="86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</row>
    <row r="52" spans="1:18" x14ac:dyDescent="0.35">
      <c r="A52" s="178" t="s">
        <v>55</v>
      </c>
      <c r="B52" s="179"/>
      <c r="C52" s="180"/>
      <c r="D52" s="64">
        <f>D25+D30+D35+D43+D51</f>
        <v>0</v>
      </c>
      <c r="E52" s="86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</row>
    <row r="53" spans="1:18" x14ac:dyDescent="0.35">
      <c r="A53" s="178" t="s">
        <v>56</v>
      </c>
      <c r="B53" s="179"/>
      <c r="C53" s="180"/>
      <c r="D53" s="64">
        <f>D14+D52</f>
        <v>0</v>
      </c>
      <c r="E53" s="86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</row>
    <row r="54" spans="1:18" x14ac:dyDescent="0.35">
      <c r="A54" s="175" t="s">
        <v>57</v>
      </c>
      <c r="B54" s="175"/>
      <c r="C54" s="175"/>
      <c r="D54" s="175"/>
      <c r="E54" s="86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</row>
    <row r="55" spans="1:18" x14ac:dyDescent="0.35">
      <c r="A55" s="41" t="s">
        <v>12</v>
      </c>
      <c r="B55" s="46" t="s">
        <v>58</v>
      </c>
      <c r="C55" s="53"/>
      <c r="D55" s="49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</row>
    <row r="56" spans="1:18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9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</row>
    <row r="57" spans="1:18" x14ac:dyDescent="0.35">
      <c r="A57" s="41" t="s">
        <v>14</v>
      </c>
      <c r="B57" s="46" t="s">
        <v>61</v>
      </c>
      <c r="C57" s="53"/>
      <c r="D57" s="49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</row>
    <row r="58" spans="1:18" ht="15" customHeight="1" x14ac:dyDescent="0.35">
      <c r="A58" s="41" t="s">
        <v>16</v>
      </c>
      <c r="B58" s="46" t="s">
        <v>62</v>
      </c>
      <c r="C58" s="53"/>
      <c r="D58" s="49">
        <v>0</v>
      </c>
      <c r="E58" s="43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8" x14ac:dyDescent="0.35">
      <c r="A59" s="176" t="s">
        <v>33</v>
      </c>
      <c r="B59" s="176"/>
      <c r="C59" s="176"/>
      <c r="D59" s="56">
        <f>D55-D56+D57+D58</f>
        <v>0</v>
      </c>
      <c r="E59" s="43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8" x14ac:dyDescent="0.35">
      <c r="A60" s="175" t="s">
        <v>63</v>
      </c>
      <c r="B60" s="175"/>
      <c r="C60" s="175"/>
      <c r="D60" s="175"/>
      <c r="E60" s="43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8" ht="15" customHeight="1" x14ac:dyDescent="0.35">
      <c r="A61" s="41" t="s">
        <v>12</v>
      </c>
      <c r="B61" s="46" t="s">
        <v>64</v>
      </c>
      <c r="C61" s="53"/>
      <c r="D61" s="49"/>
      <c r="E61" s="43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8" x14ac:dyDescent="0.35">
      <c r="A62" s="41" t="s">
        <v>16</v>
      </c>
      <c r="B62" s="46" t="s">
        <v>17</v>
      </c>
      <c r="C62" s="53"/>
      <c r="D62" s="65">
        <v>0</v>
      </c>
      <c r="E62" s="80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</row>
    <row r="63" spans="1:18" x14ac:dyDescent="0.35">
      <c r="A63" s="176" t="s">
        <v>33</v>
      </c>
      <c r="B63" s="176"/>
      <c r="C63" s="176"/>
      <c r="D63" s="56">
        <f>SUM(D61:D62)</f>
        <v>0</v>
      </c>
      <c r="E63" s="80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  <row r="64" spans="1:18" x14ac:dyDescent="0.35">
      <c r="A64" s="175" t="s">
        <v>65</v>
      </c>
      <c r="B64" s="175"/>
      <c r="C64" s="175"/>
      <c r="D64" s="175"/>
      <c r="E64" s="80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</row>
    <row r="65" spans="1:18" x14ac:dyDescent="0.35">
      <c r="A65" s="41" t="s">
        <v>12</v>
      </c>
      <c r="B65" s="66" t="s">
        <v>66</v>
      </c>
      <c r="C65" s="62"/>
      <c r="D65" s="65">
        <f>(D53+D59+D63)*C65</f>
        <v>0</v>
      </c>
      <c r="E65" s="80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</row>
    <row r="66" spans="1:18" x14ac:dyDescent="0.35">
      <c r="A66" s="41" t="s">
        <v>14</v>
      </c>
      <c r="B66" s="66" t="s">
        <v>67</v>
      </c>
      <c r="C66" s="62"/>
      <c r="D66" s="65">
        <f>(D53+D59+D63+D65)*C66</f>
        <v>0</v>
      </c>
      <c r="E66" s="80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</row>
    <row r="67" spans="1:18" x14ac:dyDescent="0.35">
      <c r="A67" s="176" t="s">
        <v>33</v>
      </c>
      <c r="B67" s="176"/>
      <c r="C67" s="176"/>
      <c r="D67" s="56">
        <f>SUM(D65:D66)</f>
        <v>0</v>
      </c>
      <c r="E67" s="80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</row>
    <row r="68" spans="1:18" x14ac:dyDescent="0.35">
      <c r="A68" s="175" t="s">
        <v>68</v>
      </c>
      <c r="B68" s="175"/>
      <c r="C68" s="175"/>
      <c r="D68" s="175"/>
      <c r="E68" s="86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</row>
    <row r="69" spans="1:18" x14ac:dyDescent="0.35">
      <c r="A69" s="41" t="s">
        <v>12</v>
      </c>
      <c r="B69" s="66" t="s">
        <v>69</v>
      </c>
      <c r="C69" s="62"/>
      <c r="D69" s="55">
        <f>$D$73*C69</f>
        <v>0</v>
      </c>
      <c r="E69" s="86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</row>
    <row r="70" spans="1:18" x14ac:dyDescent="0.35">
      <c r="A70" s="41" t="s">
        <v>14</v>
      </c>
      <c r="B70" s="66" t="s">
        <v>70</v>
      </c>
      <c r="C70" s="62"/>
      <c r="D70" s="55">
        <f>$D$73*C70</f>
        <v>0</v>
      </c>
      <c r="E70" s="86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</row>
    <row r="71" spans="1:18" x14ac:dyDescent="0.35">
      <c r="A71" s="41" t="s">
        <v>16</v>
      </c>
      <c r="B71" s="66" t="s">
        <v>71</v>
      </c>
      <c r="C71" s="62"/>
      <c r="D71" s="55">
        <f>$D$73*C71</f>
        <v>0</v>
      </c>
      <c r="E71" s="86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</row>
    <row r="72" spans="1:18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  <c r="E72" s="86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</row>
    <row r="73" spans="1:18" x14ac:dyDescent="0.35">
      <c r="A73" s="177" t="s">
        <v>72</v>
      </c>
      <c r="B73" s="177"/>
      <c r="C73" s="177"/>
      <c r="D73" s="105">
        <f>(D53+D59+D63+D67)/(100%-C72)</f>
        <v>0</v>
      </c>
      <c r="E73" s="86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</row>
  </sheetData>
  <mergeCells count="33">
    <mergeCell ref="A16:D16"/>
    <mergeCell ref="A1:D1"/>
    <mergeCell ref="B2:C2"/>
    <mergeCell ref="B3:C3"/>
    <mergeCell ref="B4:C4"/>
    <mergeCell ref="B6:C6"/>
    <mergeCell ref="B7:C7"/>
    <mergeCell ref="B8:C8"/>
    <mergeCell ref="A9:D9"/>
    <mergeCell ref="B10:C10"/>
    <mergeCell ref="A14:C14"/>
    <mergeCell ref="A15:D15"/>
    <mergeCell ref="B5:C5"/>
    <mergeCell ref="A54:D54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53:C53"/>
    <mergeCell ref="A72:B72"/>
    <mergeCell ref="A73:C73"/>
    <mergeCell ref="A59:C59"/>
    <mergeCell ref="A60:D60"/>
    <mergeCell ref="A63:C63"/>
    <mergeCell ref="A64:D64"/>
    <mergeCell ref="A67:C67"/>
    <mergeCell ref="A68:D68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BC7CB-D840-411F-A9C1-CCA994F5AEF1}">
  <dimension ref="A1:H73"/>
  <sheetViews>
    <sheetView workbookViewId="0">
      <selection activeCell="C72" sqref="C72"/>
    </sheetView>
  </sheetViews>
  <sheetFormatPr defaultColWidth="9.1796875" defaultRowHeight="14.5" x14ac:dyDescent="0.35"/>
  <cols>
    <col min="1" max="1" width="3.81640625" style="68" bestFit="1" customWidth="1"/>
    <col min="2" max="2" width="55.453125" style="43" customWidth="1"/>
    <col min="3" max="3" width="7.1796875" style="69" bestFit="1" customWidth="1"/>
    <col min="4" max="4" width="55.26953125" style="70" customWidth="1"/>
    <col min="5" max="5" width="58.54296875" style="43" customWidth="1"/>
    <col min="6" max="6" width="24.81640625" style="43" customWidth="1"/>
    <col min="7" max="8" width="11.81640625" style="43" bestFit="1" customWidth="1"/>
    <col min="9" max="16384" width="9.1796875" style="43"/>
  </cols>
  <sheetData>
    <row r="1" spans="1:6" x14ac:dyDescent="0.35">
      <c r="A1" s="175" t="s">
        <v>0</v>
      </c>
      <c r="B1" s="175"/>
      <c r="C1" s="175"/>
      <c r="D1" s="175"/>
    </row>
    <row r="2" spans="1:6" x14ac:dyDescent="0.35">
      <c r="A2" s="41">
        <v>1</v>
      </c>
      <c r="B2" s="182" t="s">
        <v>1</v>
      </c>
      <c r="C2" s="182"/>
      <c r="D2" s="78" t="s">
        <v>77</v>
      </c>
    </row>
    <row r="3" spans="1:6" ht="116" x14ac:dyDescent="0.35">
      <c r="A3" s="41">
        <v>2</v>
      </c>
      <c r="B3" s="182" t="s">
        <v>3</v>
      </c>
      <c r="C3" s="182"/>
      <c r="D3" s="153" t="s">
        <v>304</v>
      </c>
      <c r="E3" s="152"/>
    </row>
    <row r="4" spans="1:6" x14ac:dyDescent="0.35">
      <c r="A4" s="41">
        <v>3</v>
      </c>
      <c r="B4" s="183" t="s">
        <v>4</v>
      </c>
      <c r="C4" s="183"/>
      <c r="D4" s="103">
        <v>1518</v>
      </c>
      <c r="E4" s="51"/>
    </row>
    <row r="5" spans="1:6" x14ac:dyDescent="0.35">
      <c r="A5" s="41">
        <v>4</v>
      </c>
      <c r="B5" s="184" t="s">
        <v>5</v>
      </c>
      <c r="C5" s="185"/>
      <c r="D5" s="93"/>
      <c r="E5" s="51"/>
    </row>
    <row r="6" spans="1:6" x14ac:dyDescent="0.35">
      <c r="A6" s="41">
        <v>5</v>
      </c>
      <c r="B6" s="182" t="s">
        <v>6</v>
      </c>
      <c r="C6" s="182"/>
      <c r="D6" s="45"/>
    </row>
    <row r="7" spans="1:6" x14ac:dyDescent="0.35">
      <c r="A7" s="41">
        <v>6</v>
      </c>
      <c r="B7" s="182" t="s">
        <v>7</v>
      </c>
      <c r="C7" s="182"/>
      <c r="D7" s="50"/>
    </row>
    <row r="8" spans="1:6" x14ac:dyDescent="0.35">
      <c r="A8" s="41">
        <v>7</v>
      </c>
      <c r="B8" s="182" t="s">
        <v>8</v>
      </c>
      <c r="C8" s="182"/>
      <c r="D8" s="52"/>
    </row>
    <row r="9" spans="1:6" x14ac:dyDescent="0.35">
      <c r="A9" s="175" t="s">
        <v>9</v>
      </c>
      <c r="B9" s="175"/>
      <c r="C9" s="175"/>
      <c r="D9" s="175"/>
    </row>
    <row r="10" spans="1:6" x14ac:dyDescent="0.35">
      <c r="A10" s="41"/>
      <c r="B10" s="181" t="s">
        <v>10</v>
      </c>
      <c r="C10" s="181"/>
      <c r="D10" s="50" t="s">
        <v>11</v>
      </c>
    </row>
    <row r="11" spans="1:6" x14ac:dyDescent="0.35">
      <c r="A11" s="41" t="s">
        <v>12</v>
      </c>
      <c r="B11" s="46" t="s">
        <v>13</v>
      </c>
      <c r="C11" s="53"/>
      <c r="D11" s="50"/>
      <c r="E11" s="51"/>
      <c r="F11" s="54"/>
    </row>
    <row r="12" spans="1:6" x14ac:dyDescent="0.35">
      <c r="A12" s="41" t="s">
        <v>14</v>
      </c>
      <c r="B12" s="46" t="s">
        <v>15</v>
      </c>
      <c r="C12" s="53"/>
      <c r="D12" s="55"/>
    </row>
    <row r="13" spans="1:6" x14ac:dyDescent="0.35">
      <c r="A13" s="41" t="s">
        <v>16</v>
      </c>
      <c r="B13" s="46" t="s">
        <v>17</v>
      </c>
      <c r="C13" s="53"/>
      <c r="D13" s="55"/>
    </row>
    <row r="14" spans="1:6" x14ac:dyDescent="0.35">
      <c r="A14" s="176" t="s">
        <v>18</v>
      </c>
      <c r="B14" s="176"/>
      <c r="C14" s="176"/>
      <c r="D14" s="56">
        <f>SUM(D11:D13)</f>
        <v>0</v>
      </c>
    </row>
    <row r="15" spans="1:6" x14ac:dyDescent="0.35">
      <c r="A15" s="175" t="s">
        <v>19</v>
      </c>
      <c r="B15" s="175"/>
      <c r="C15" s="175"/>
      <c r="D15" s="175"/>
    </row>
    <row r="16" spans="1:6" x14ac:dyDescent="0.35">
      <c r="A16" s="181" t="s">
        <v>20</v>
      </c>
      <c r="B16" s="181"/>
      <c r="C16" s="181"/>
      <c r="D16" s="181"/>
    </row>
    <row r="17" spans="1:8" x14ac:dyDescent="0.35">
      <c r="A17" s="41" t="s">
        <v>12</v>
      </c>
      <c r="B17" s="46" t="s">
        <v>21</v>
      </c>
      <c r="C17" s="57"/>
      <c r="D17" s="55">
        <f>$D$14*C17</f>
        <v>0</v>
      </c>
    </row>
    <row r="18" spans="1:8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</row>
    <row r="19" spans="1:8" x14ac:dyDescent="0.35">
      <c r="A19" s="41" t="s">
        <v>16</v>
      </c>
      <c r="B19" s="46" t="s">
        <v>23</v>
      </c>
      <c r="C19" s="57"/>
      <c r="D19" s="55">
        <f t="shared" si="0"/>
        <v>0</v>
      </c>
    </row>
    <row r="20" spans="1:8" x14ac:dyDescent="0.35">
      <c r="A20" s="41" t="s">
        <v>24</v>
      </c>
      <c r="B20" s="46" t="s">
        <v>25</v>
      </c>
      <c r="C20" s="57"/>
      <c r="D20" s="55">
        <f t="shared" si="0"/>
        <v>0</v>
      </c>
      <c r="G20" s="51"/>
    </row>
    <row r="21" spans="1:8" x14ac:dyDescent="0.35">
      <c r="A21" s="41" t="s">
        <v>26</v>
      </c>
      <c r="B21" s="47" t="s">
        <v>27</v>
      </c>
      <c r="C21" s="57"/>
      <c r="D21" s="55">
        <f t="shared" si="0"/>
        <v>0</v>
      </c>
      <c r="G21" s="51"/>
    </row>
    <row r="22" spans="1:8" x14ac:dyDescent="0.35">
      <c r="A22" s="41" t="s">
        <v>28</v>
      </c>
      <c r="B22" s="47" t="s">
        <v>29</v>
      </c>
      <c r="C22" s="57"/>
      <c r="D22" s="55">
        <f t="shared" si="0"/>
        <v>0</v>
      </c>
    </row>
    <row r="23" spans="1:8" x14ac:dyDescent="0.35">
      <c r="A23" s="41" t="s">
        <v>30</v>
      </c>
      <c r="B23" s="46" t="s">
        <v>31</v>
      </c>
      <c r="C23" s="57"/>
      <c r="D23" s="55">
        <f t="shared" si="0"/>
        <v>0</v>
      </c>
      <c r="E23" s="58"/>
    </row>
    <row r="24" spans="1:8" x14ac:dyDescent="0.35">
      <c r="A24" s="41" t="s">
        <v>30</v>
      </c>
      <c r="B24" s="46" t="s">
        <v>32</v>
      </c>
      <c r="C24" s="57"/>
      <c r="D24" s="55">
        <f t="shared" si="0"/>
        <v>0</v>
      </c>
      <c r="E24" s="58"/>
    </row>
    <row r="25" spans="1:8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</row>
    <row r="26" spans="1:8" x14ac:dyDescent="0.35">
      <c r="A26" s="181" t="s">
        <v>34</v>
      </c>
      <c r="B26" s="181"/>
      <c r="C26" s="181"/>
      <c r="D26" s="181"/>
    </row>
    <row r="27" spans="1:8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F27" s="51"/>
      <c r="H27" s="51"/>
    </row>
    <row r="28" spans="1:8" x14ac:dyDescent="0.35">
      <c r="A28" s="41" t="s">
        <v>14</v>
      </c>
      <c r="B28" s="46" t="s">
        <v>36</v>
      </c>
      <c r="C28" s="57"/>
      <c r="D28" s="55">
        <f t="shared" si="1"/>
        <v>0</v>
      </c>
    </row>
    <row r="29" spans="1:8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</row>
    <row r="30" spans="1:8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</row>
    <row r="31" spans="1:8" x14ac:dyDescent="0.35">
      <c r="A31" s="181" t="s">
        <v>38</v>
      </c>
      <c r="B31" s="181"/>
      <c r="C31" s="181"/>
      <c r="D31" s="181"/>
      <c r="F31" s="51"/>
    </row>
    <row r="32" spans="1:8" x14ac:dyDescent="0.35">
      <c r="A32" s="41" t="s">
        <v>12</v>
      </c>
      <c r="B32" s="46" t="s">
        <v>38</v>
      </c>
      <c r="C32" s="57"/>
      <c r="D32" s="61">
        <f>$D$14*C32</f>
        <v>0</v>
      </c>
    </row>
    <row r="33" spans="1:5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</row>
    <row r="34" spans="1:5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</row>
    <row r="35" spans="1:5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</row>
    <row r="36" spans="1:5" x14ac:dyDescent="0.35">
      <c r="A36" s="181" t="s">
        <v>41</v>
      </c>
      <c r="B36" s="181"/>
      <c r="C36" s="181"/>
      <c r="D36" s="181"/>
    </row>
    <row r="37" spans="1:5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63"/>
    </row>
    <row r="38" spans="1:5" x14ac:dyDescent="0.35">
      <c r="A38" s="41" t="s">
        <v>14</v>
      </c>
      <c r="B38" s="46" t="s">
        <v>43</v>
      </c>
      <c r="C38" s="57"/>
      <c r="D38" s="61">
        <f t="shared" si="3"/>
        <v>0</v>
      </c>
    </row>
    <row r="39" spans="1:5" ht="29" x14ac:dyDescent="0.35">
      <c r="A39" s="41" t="s">
        <v>16</v>
      </c>
      <c r="B39" s="46" t="s">
        <v>44</v>
      </c>
      <c r="C39" s="57"/>
      <c r="D39" s="61">
        <f t="shared" si="3"/>
        <v>0</v>
      </c>
    </row>
    <row r="40" spans="1:5" x14ac:dyDescent="0.35">
      <c r="A40" s="41" t="s">
        <v>24</v>
      </c>
      <c r="B40" s="46" t="s">
        <v>45</v>
      </c>
      <c r="C40" s="57"/>
      <c r="D40" s="61">
        <f t="shared" si="3"/>
        <v>0</v>
      </c>
      <c r="E40" s="63"/>
    </row>
    <row r="41" spans="1:5" x14ac:dyDescent="0.35">
      <c r="A41" s="41" t="s">
        <v>26</v>
      </c>
      <c r="B41" s="46" t="s">
        <v>46</v>
      </c>
      <c r="C41" s="62"/>
      <c r="D41" s="61">
        <f t="shared" si="3"/>
        <v>0</v>
      </c>
    </row>
    <row r="42" spans="1:5" x14ac:dyDescent="0.35">
      <c r="A42" s="41" t="s">
        <v>28</v>
      </c>
      <c r="B42" s="48" t="s">
        <v>47</v>
      </c>
      <c r="C42" s="62"/>
      <c r="D42" s="61">
        <f t="shared" si="3"/>
        <v>0</v>
      </c>
    </row>
    <row r="43" spans="1:5" x14ac:dyDescent="0.35">
      <c r="A43" s="176" t="s">
        <v>33</v>
      </c>
      <c r="B43" s="176"/>
      <c r="C43" s="59">
        <f>SUM(C37:C42)</f>
        <v>0</v>
      </c>
      <c r="D43" s="60">
        <f>SUM(D37:D42)</f>
        <v>0</v>
      </c>
    </row>
    <row r="44" spans="1:5" x14ac:dyDescent="0.35">
      <c r="A44" s="181" t="s">
        <v>48</v>
      </c>
      <c r="B44" s="181"/>
      <c r="C44" s="181"/>
      <c r="D44" s="181"/>
    </row>
    <row r="45" spans="1:5" x14ac:dyDescent="0.35">
      <c r="A45" s="41" t="s">
        <v>12</v>
      </c>
      <c r="B45" s="46" t="s">
        <v>49</v>
      </c>
      <c r="C45" s="62"/>
      <c r="D45" s="61">
        <f>$D$14*C45</f>
        <v>0</v>
      </c>
    </row>
    <row r="46" spans="1:5" x14ac:dyDescent="0.35">
      <c r="A46" s="41" t="s">
        <v>14</v>
      </c>
      <c r="B46" s="46" t="s">
        <v>50</v>
      </c>
      <c r="C46" s="62"/>
      <c r="D46" s="61">
        <f>$D$14*C46</f>
        <v>0</v>
      </c>
    </row>
    <row r="47" spans="1:5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</row>
    <row r="48" spans="1:5" x14ac:dyDescent="0.35">
      <c r="A48" s="41" t="s">
        <v>24</v>
      </c>
      <c r="B48" s="46" t="s">
        <v>52</v>
      </c>
      <c r="C48" s="62"/>
      <c r="D48" s="61">
        <f t="shared" si="4"/>
        <v>0</v>
      </c>
    </row>
    <row r="49" spans="1:5" x14ac:dyDescent="0.35">
      <c r="A49" s="41" t="s">
        <v>26</v>
      </c>
      <c r="B49" s="46" t="s">
        <v>53</v>
      </c>
      <c r="C49" s="62"/>
      <c r="D49" s="61">
        <f t="shared" si="4"/>
        <v>0</v>
      </c>
    </row>
    <row r="50" spans="1:5" x14ac:dyDescent="0.35">
      <c r="A50" s="41" t="s">
        <v>28</v>
      </c>
      <c r="B50" s="46" t="s">
        <v>54</v>
      </c>
      <c r="C50" s="62"/>
      <c r="D50" s="61">
        <f>$D$14*C50</f>
        <v>0</v>
      </c>
    </row>
    <row r="51" spans="1:5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</row>
    <row r="52" spans="1:5" x14ac:dyDescent="0.35">
      <c r="A52" s="178" t="s">
        <v>55</v>
      </c>
      <c r="B52" s="179"/>
      <c r="C52" s="180"/>
      <c r="D52" s="64">
        <f>D25+D30+D35+D43+D51</f>
        <v>0</v>
      </c>
    </row>
    <row r="53" spans="1:5" x14ac:dyDescent="0.35">
      <c r="A53" s="178" t="s">
        <v>56</v>
      </c>
      <c r="B53" s="179"/>
      <c r="C53" s="180"/>
      <c r="D53" s="64">
        <f>D14+D52</f>
        <v>0</v>
      </c>
      <c r="E53" s="51"/>
    </row>
    <row r="54" spans="1:5" x14ac:dyDescent="0.35">
      <c r="A54" s="175" t="s">
        <v>57</v>
      </c>
      <c r="B54" s="175"/>
      <c r="C54" s="175"/>
      <c r="D54" s="175"/>
    </row>
    <row r="55" spans="1:5" x14ac:dyDescent="0.35">
      <c r="A55" s="41" t="s">
        <v>12</v>
      </c>
      <c r="B55" s="46" t="s">
        <v>58</v>
      </c>
      <c r="C55" s="53"/>
      <c r="D55" s="49"/>
      <c r="E55" s="87"/>
    </row>
    <row r="56" spans="1:5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97"/>
    </row>
    <row r="57" spans="1:5" x14ac:dyDescent="0.35">
      <c r="A57" s="41" t="s">
        <v>14</v>
      </c>
      <c r="B57" s="46" t="s">
        <v>61</v>
      </c>
      <c r="C57" s="53"/>
      <c r="D57" s="49"/>
      <c r="E57" s="87"/>
    </row>
    <row r="58" spans="1:5" ht="15" customHeight="1" x14ac:dyDescent="0.35">
      <c r="A58" s="41" t="s">
        <v>16</v>
      </c>
      <c r="B58" s="46" t="s">
        <v>62</v>
      </c>
      <c r="C58" s="53"/>
      <c r="D58" s="49">
        <v>0</v>
      </c>
      <c r="E58" s="80"/>
    </row>
    <row r="59" spans="1:5" x14ac:dyDescent="0.35">
      <c r="A59" s="176" t="s">
        <v>33</v>
      </c>
      <c r="B59" s="176"/>
      <c r="C59" s="176"/>
      <c r="D59" s="56">
        <f>D55-D56+D57+D58</f>
        <v>0</v>
      </c>
      <c r="E59" s="79"/>
    </row>
    <row r="60" spans="1:5" x14ac:dyDescent="0.35">
      <c r="A60" s="175" t="s">
        <v>63</v>
      </c>
      <c r="B60" s="175"/>
      <c r="C60" s="175"/>
      <c r="D60" s="175"/>
      <c r="E60" s="79"/>
    </row>
    <row r="61" spans="1:5" x14ac:dyDescent="0.35">
      <c r="A61" s="41" t="s">
        <v>12</v>
      </c>
      <c r="B61" s="46" t="s">
        <v>64</v>
      </c>
      <c r="C61" s="53"/>
      <c r="D61" s="49"/>
      <c r="E61" s="130"/>
    </row>
    <row r="62" spans="1:5" x14ac:dyDescent="0.35">
      <c r="A62" s="41" t="s">
        <v>16</v>
      </c>
      <c r="B62" s="46" t="s">
        <v>17</v>
      </c>
      <c r="C62" s="53"/>
      <c r="D62" s="65">
        <v>0</v>
      </c>
    </row>
    <row r="63" spans="1:5" x14ac:dyDescent="0.35">
      <c r="A63" s="176" t="s">
        <v>33</v>
      </c>
      <c r="B63" s="176"/>
      <c r="C63" s="176"/>
      <c r="D63" s="56">
        <f>SUM(D61:D62)</f>
        <v>0</v>
      </c>
    </row>
    <row r="64" spans="1:5" x14ac:dyDescent="0.35">
      <c r="A64" s="175" t="s">
        <v>65</v>
      </c>
      <c r="B64" s="175"/>
      <c r="C64" s="175"/>
      <c r="D64" s="175"/>
    </row>
    <row r="65" spans="1:5" x14ac:dyDescent="0.35">
      <c r="A65" s="41" t="s">
        <v>12</v>
      </c>
      <c r="B65" s="66" t="s">
        <v>66</v>
      </c>
      <c r="C65" s="62"/>
      <c r="D65" s="65">
        <f>(D53+D59+D63)*C65</f>
        <v>0</v>
      </c>
    </row>
    <row r="66" spans="1:5" x14ac:dyDescent="0.35">
      <c r="A66" s="41" t="s">
        <v>14</v>
      </c>
      <c r="B66" s="66" t="s">
        <v>67</v>
      </c>
      <c r="C66" s="62"/>
      <c r="D66" s="65">
        <f>(D53+D59+D63+D65)*C66</f>
        <v>0</v>
      </c>
    </row>
    <row r="67" spans="1:5" x14ac:dyDescent="0.35">
      <c r="A67" s="176" t="s">
        <v>33</v>
      </c>
      <c r="B67" s="176"/>
      <c r="C67" s="176"/>
      <c r="D67" s="56">
        <f>SUM(D65:D66)</f>
        <v>0</v>
      </c>
    </row>
    <row r="68" spans="1:5" x14ac:dyDescent="0.35">
      <c r="A68" s="175" t="s">
        <v>68</v>
      </c>
      <c r="B68" s="175"/>
      <c r="C68" s="175"/>
      <c r="D68" s="175"/>
    </row>
    <row r="69" spans="1:5" x14ac:dyDescent="0.35">
      <c r="A69" s="41" t="s">
        <v>12</v>
      </c>
      <c r="B69" s="66" t="s">
        <v>69</v>
      </c>
      <c r="C69" s="62"/>
      <c r="D69" s="55">
        <f>$D$73*C69</f>
        <v>0</v>
      </c>
    </row>
    <row r="70" spans="1:5" x14ac:dyDescent="0.35">
      <c r="A70" s="41" t="s">
        <v>14</v>
      </c>
      <c r="B70" s="66" t="s">
        <v>70</v>
      </c>
      <c r="C70" s="62"/>
      <c r="D70" s="55">
        <f>$D$73*C70</f>
        <v>0</v>
      </c>
    </row>
    <row r="71" spans="1:5" x14ac:dyDescent="0.35">
      <c r="A71" s="41" t="s">
        <v>16</v>
      </c>
      <c r="B71" s="66" t="s">
        <v>71</v>
      </c>
      <c r="C71" s="62"/>
      <c r="D71" s="55">
        <f>$D$73*C71</f>
        <v>0</v>
      </c>
    </row>
    <row r="72" spans="1:5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</row>
    <row r="73" spans="1:5" x14ac:dyDescent="0.35">
      <c r="A73" s="177" t="s">
        <v>72</v>
      </c>
      <c r="B73" s="177"/>
      <c r="C73" s="177"/>
      <c r="D73" s="105">
        <f>(D53+D59+D63+D67)/(100%-C72)</f>
        <v>0</v>
      </c>
      <c r="E73" s="67"/>
    </row>
  </sheetData>
  <mergeCells count="33"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15:D15"/>
    <mergeCell ref="A1:D1"/>
    <mergeCell ref="B2:C2"/>
    <mergeCell ref="B3:C3"/>
    <mergeCell ref="B4:C4"/>
    <mergeCell ref="B6:C6"/>
    <mergeCell ref="B7:C7"/>
    <mergeCell ref="B8:C8"/>
    <mergeCell ref="A9:D9"/>
    <mergeCell ref="B10:C10"/>
    <mergeCell ref="A14:C14"/>
    <mergeCell ref="B5:C5"/>
  </mergeCells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E08A5-A998-4DCE-883A-73523AD0DAC9}">
  <dimension ref="A1:Q74"/>
  <sheetViews>
    <sheetView topLeftCell="A56" workbookViewId="0">
      <selection activeCell="C69" sqref="C69:C71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8.1796875" style="69" bestFit="1" customWidth="1"/>
    <col min="4" max="4" width="57.26953125" style="70" customWidth="1"/>
    <col min="5" max="5" width="47.81640625" style="43" customWidth="1"/>
    <col min="6" max="7" width="11.81640625" style="43" bestFit="1" customWidth="1"/>
    <col min="8" max="16384" width="9.1796875" style="43"/>
  </cols>
  <sheetData>
    <row r="1" spans="1:17" x14ac:dyDescent="0.35">
      <c r="A1" s="175" t="s">
        <v>0</v>
      </c>
      <c r="B1" s="175"/>
      <c r="C1" s="175"/>
      <c r="D1" s="175"/>
    </row>
    <row r="2" spans="1:17" x14ac:dyDescent="0.35">
      <c r="A2" s="41">
        <v>1</v>
      </c>
      <c r="B2" s="182" t="s">
        <v>1</v>
      </c>
      <c r="C2" s="182"/>
      <c r="D2" s="42" t="s">
        <v>78</v>
      </c>
    </row>
    <row r="3" spans="1:17" ht="130.5" x14ac:dyDescent="0.35">
      <c r="A3" s="41">
        <v>2</v>
      </c>
      <c r="B3" s="182" t="s">
        <v>3</v>
      </c>
      <c r="C3" s="182"/>
      <c r="D3" s="153" t="s">
        <v>305</v>
      </c>
      <c r="E3" s="152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35">
      <c r="A4" s="41">
        <v>3</v>
      </c>
      <c r="B4" s="183" t="s">
        <v>4</v>
      </c>
      <c r="C4" s="183"/>
      <c r="D4" s="102">
        <v>1518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35">
      <c r="A5" s="41">
        <v>4</v>
      </c>
      <c r="B5" s="184" t="s">
        <v>79</v>
      </c>
      <c r="C5" s="185"/>
      <c r="D5" s="93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35">
      <c r="A6" s="41">
        <v>5</v>
      </c>
      <c r="B6" s="182" t="s">
        <v>6</v>
      </c>
      <c r="C6" s="182"/>
      <c r="D6" s="4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35">
      <c r="A7" s="41">
        <v>6</v>
      </c>
      <c r="B7" s="182" t="s">
        <v>7</v>
      </c>
      <c r="C7" s="182"/>
      <c r="D7" s="50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5">
      <c r="A8" s="41">
        <v>7</v>
      </c>
      <c r="B8" s="182" t="s">
        <v>8</v>
      </c>
      <c r="C8" s="182"/>
      <c r="D8" s="52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35">
      <c r="A9" s="175" t="s">
        <v>9</v>
      </c>
      <c r="B9" s="175"/>
      <c r="C9" s="175"/>
      <c r="D9" s="17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5">
      <c r="A10" s="41"/>
      <c r="B10" s="181" t="s">
        <v>10</v>
      </c>
      <c r="C10" s="181"/>
      <c r="D10" s="50" t="s">
        <v>11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35">
      <c r="A11" s="41" t="s">
        <v>12</v>
      </c>
      <c r="B11" s="46" t="s">
        <v>13</v>
      </c>
      <c r="C11" s="53"/>
      <c r="D11" s="50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35">
      <c r="A12" s="41" t="s">
        <v>14</v>
      </c>
      <c r="B12" s="46" t="s">
        <v>15</v>
      </c>
      <c r="C12" s="53"/>
      <c r="D12" s="5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35">
      <c r="A13" s="41" t="s">
        <v>16</v>
      </c>
      <c r="B13" s="46" t="s">
        <v>17</v>
      </c>
      <c r="C13" s="53"/>
      <c r="D13" s="5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35">
      <c r="A14" s="176" t="s">
        <v>18</v>
      </c>
      <c r="B14" s="176"/>
      <c r="C14" s="176"/>
      <c r="D14" s="56">
        <f>SUM(D11:D13)</f>
        <v>0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35">
      <c r="A15" s="175" t="s">
        <v>19</v>
      </c>
      <c r="B15" s="175"/>
      <c r="C15" s="175"/>
      <c r="D15" s="17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35">
      <c r="A16" s="181" t="s">
        <v>20</v>
      </c>
      <c r="B16" s="181"/>
      <c r="C16" s="181"/>
      <c r="D16" s="181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 x14ac:dyDescent="0.35">
      <c r="A17" s="41" t="s">
        <v>12</v>
      </c>
      <c r="B17" s="46" t="s">
        <v>21</v>
      </c>
      <c r="C17" s="57"/>
      <c r="D17" s="55">
        <f>$D$14*C17</f>
        <v>0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35">
      <c r="A19" s="41" t="s">
        <v>16</v>
      </c>
      <c r="B19" s="46" t="s">
        <v>23</v>
      </c>
      <c r="C19" s="57"/>
      <c r="D19" s="55">
        <f t="shared" si="0"/>
        <v>0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 x14ac:dyDescent="0.35">
      <c r="A20" s="41" t="s">
        <v>24</v>
      </c>
      <c r="B20" s="46" t="s">
        <v>25</v>
      </c>
      <c r="C20" s="57"/>
      <c r="D20" s="55">
        <f t="shared" si="0"/>
        <v>0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 x14ac:dyDescent="0.35">
      <c r="A21" s="41" t="s">
        <v>26</v>
      </c>
      <c r="B21" s="47" t="s">
        <v>27</v>
      </c>
      <c r="C21" s="57"/>
      <c r="D21" s="55">
        <f t="shared" si="0"/>
        <v>0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35">
      <c r="A22" s="41" t="s">
        <v>28</v>
      </c>
      <c r="B22" s="47" t="s">
        <v>29</v>
      </c>
      <c r="C22" s="57"/>
      <c r="D22" s="55">
        <f t="shared" si="0"/>
        <v>0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x14ac:dyDescent="0.35">
      <c r="A23" s="41" t="s">
        <v>30</v>
      </c>
      <c r="B23" s="46" t="s">
        <v>31</v>
      </c>
      <c r="C23" s="57"/>
      <c r="D23" s="55">
        <f t="shared" si="0"/>
        <v>0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x14ac:dyDescent="0.35">
      <c r="A24" s="41" t="s">
        <v>30</v>
      </c>
      <c r="B24" s="46" t="s">
        <v>32</v>
      </c>
      <c r="C24" s="57"/>
      <c r="D24" s="55">
        <f t="shared" si="0"/>
        <v>0</v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x14ac:dyDescent="0.35">
      <c r="A26" s="181" t="s">
        <v>34</v>
      </c>
      <c r="B26" s="181"/>
      <c r="C26" s="181"/>
      <c r="D26" s="181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x14ac:dyDescent="0.35">
      <c r="A28" s="41" t="s">
        <v>14</v>
      </c>
      <c r="B28" s="46" t="s">
        <v>36</v>
      </c>
      <c r="C28" s="57"/>
      <c r="D28" s="55">
        <f t="shared" si="1"/>
        <v>0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 x14ac:dyDescent="0.35">
      <c r="A31" s="181" t="s">
        <v>38</v>
      </c>
      <c r="B31" s="181"/>
      <c r="C31" s="181"/>
      <c r="D31" s="181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x14ac:dyDescent="0.35">
      <c r="A32" s="41" t="s">
        <v>12</v>
      </c>
      <c r="B32" s="46" t="s">
        <v>38</v>
      </c>
      <c r="C32" s="57"/>
      <c r="D32" s="61">
        <f>$D$14*C32</f>
        <v>0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x14ac:dyDescent="0.35">
      <c r="A36" s="181" t="s">
        <v>41</v>
      </c>
      <c r="B36" s="181"/>
      <c r="C36" s="181"/>
      <c r="D36" s="181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x14ac:dyDescent="0.35">
      <c r="A38" s="41" t="s">
        <v>14</v>
      </c>
      <c r="B38" s="46" t="s">
        <v>43</v>
      </c>
      <c r="C38" s="57"/>
      <c r="D38" s="61">
        <f t="shared" si="3"/>
        <v>0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9" x14ac:dyDescent="0.35">
      <c r="A39" s="41" t="s">
        <v>16</v>
      </c>
      <c r="B39" s="46" t="s">
        <v>44</v>
      </c>
      <c r="C39" s="57"/>
      <c r="D39" s="61">
        <f t="shared" si="3"/>
        <v>0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x14ac:dyDescent="0.35">
      <c r="A40" s="41" t="s">
        <v>24</v>
      </c>
      <c r="B40" s="46" t="s">
        <v>45</v>
      </c>
      <c r="C40" s="57"/>
      <c r="D40" s="61">
        <f t="shared" si="3"/>
        <v>0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x14ac:dyDescent="0.35">
      <c r="A41" s="41" t="s">
        <v>26</v>
      </c>
      <c r="B41" s="46" t="s">
        <v>46</v>
      </c>
      <c r="C41" s="62"/>
      <c r="D41" s="61">
        <f t="shared" si="3"/>
        <v>0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x14ac:dyDescent="0.35">
      <c r="A42" s="41" t="s">
        <v>28</v>
      </c>
      <c r="B42" s="48" t="s">
        <v>47</v>
      </c>
      <c r="C42" s="62"/>
      <c r="D42" s="61">
        <f t="shared" si="3"/>
        <v>0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x14ac:dyDescent="0.35">
      <c r="A43" s="176" t="s">
        <v>33</v>
      </c>
      <c r="B43" s="176"/>
      <c r="C43" s="59">
        <f>SUM(C37:C42)</f>
        <v>0</v>
      </c>
      <c r="D43" s="60">
        <f>SUM(D37:D42)</f>
        <v>0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x14ac:dyDescent="0.35">
      <c r="A44" s="181" t="s">
        <v>48</v>
      </c>
      <c r="B44" s="181"/>
      <c r="C44" s="181"/>
      <c r="D44" s="181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35">
      <c r="A45" s="41" t="s">
        <v>12</v>
      </c>
      <c r="B45" s="46" t="s">
        <v>49</v>
      </c>
      <c r="C45" s="62"/>
      <c r="D45" s="61">
        <f>$D$14*C45</f>
        <v>0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x14ac:dyDescent="0.35">
      <c r="A46" s="41" t="s">
        <v>14</v>
      </c>
      <c r="B46" s="46" t="s">
        <v>50</v>
      </c>
      <c r="C46" s="62"/>
      <c r="D46" s="61">
        <f>$D$14*C46</f>
        <v>0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x14ac:dyDescent="0.35">
      <c r="A48" s="41" t="s">
        <v>24</v>
      </c>
      <c r="B48" s="46" t="s">
        <v>52</v>
      </c>
      <c r="C48" s="62"/>
      <c r="D48" s="61">
        <f t="shared" si="4"/>
        <v>0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x14ac:dyDescent="0.35">
      <c r="A49" s="41" t="s">
        <v>26</v>
      </c>
      <c r="B49" s="46" t="s">
        <v>53</v>
      </c>
      <c r="C49" s="62"/>
      <c r="D49" s="61">
        <f t="shared" si="4"/>
        <v>0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x14ac:dyDescent="0.35">
      <c r="A50" s="41" t="s">
        <v>28</v>
      </c>
      <c r="B50" s="46" t="s">
        <v>54</v>
      </c>
      <c r="C50" s="62"/>
      <c r="D50" s="61">
        <f>$D$14*C50</f>
        <v>0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x14ac:dyDescent="0.35">
      <c r="A52" s="178" t="s">
        <v>55</v>
      </c>
      <c r="B52" s="179"/>
      <c r="C52" s="180"/>
      <c r="D52" s="64">
        <f>D25+D30+D35+D43+D51</f>
        <v>0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x14ac:dyDescent="0.35">
      <c r="A53" s="178" t="s">
        <v>56</v>
      </c>
      <c r="B53" s="179"/>
      <c r="C53" s="180"/>
      <c r="D53" s="64">
        <f>D14+D52</f>
        <v>0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x14ac:dyDescent="0.35">
      <c r="A54" s="175" t="s">
        <v>57</v>
      </c>
      <c r="B54" s="175"/>
      <c r="C54" s="175"/>
      <c r="D54" s="17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x14ac:dyDescent="0.35">
      <c r="A55" s="41" t="s">
        <v>12</v>
      </c>
      <c r="B55" s="46" t="s">
        <v>58</v>
      </c>
      <c r="C55" s="53"/>
      <c r="D55" s="49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</row>
    <row r="56" spans="1:17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9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7" x14ac:dyDescent="0.35">
      <c r="A57" s="41" t="s">
        <v>14</v>
      </c>
      <c r="B57" s="46" t="s">
        <v>61</v>
      </c>
      <c r="C57" s="53"/>
      <c r="D57" s="49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7" x14ac:dyDescent="0.35">
      <c r="A58" s="41" t="s">
        <v>16</v>
      </c>
      <c r="B58" s="46" t="s">
        <v>62</v>
      </c>
      <c r="C58" s="53"/>
      <c r="D58" s="49">
        <v>0</v>
      </c>
      <c r="E58" s="80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7" x14ac:dyDescent="0.35">
      <c r="A59" s="176" t="s">
        <v>33</v>
      </c>
      <c r="B59" s="176"/>
      <c r="C59" s="176"/>
      <c r="D59" s="56">
        <f>D55-D56+D57+D58</f>
        <v>0</v>
      </c>
      <c r="E59" s="79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x14ac:dyDescent="0.35">
      <c r="A60" s="175" t="s">
        <v>63</v>
      </c>
      <c r="B60" s="175"/>
      <c r="C60" s="175"/>
      <c r="D60" s="175"/>
      <c r="E60" s="79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x14ac:dyDescent="0.35">
      <c r="A61" s="41" t="s">
        <v>12</v>
      </c>
      <c r="B61" s="46" t="s">
        <v>64</v>
      </c>
      <c r="C61" s="53"/>
      <c r="D61" s="49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x14ac:dyDescent="0.35">
      <c r="A62" s="41" t="s">
        <v>16</v>
      </c>
      <c r="B62" s="46" t="s">
        <v>17</v>
      </c>
      <c r="C62" s="53"/>
      <c r="D62" s="65">
        <v>0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35">
      <c r="A63" s="176" t="s">
        <v>33</v>
      </c>
      <c r="B63" s="176"/>
      <c r="C63" s="176"/>
      <c r="D63" s="56">
        <f>SUM(D61:D62)</f>
        <v>0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x14ac:dyDescent="0.35">
      <c r="A64" s="175" t="s">
        <v>65</v>
      </c>
      <c r="B64" s="175"/>
      <c r="C64" s="175"/>
      <c r="D64" s="175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x14ac:dyDescent="0.35">
      <c r="A65" s="41" t="s">
        <v>12</v>
      </c>
      <c r="B65" s="66" t="s">
        <v>66</v>
      </c>
      <c r="C65" s="62"/>
      <c r="D65" s="65">
        <f>(D53+D59+D63)*C65</f>
        <v>0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41" t="s">
        <v>14</v>
      </c>
      <c r="B66" s="66" t="s">
        <v>67</v>
      </c>
      <c r="C66" s="62"/>
      <c r="D66" s="65">
        <f>(D53+D59+D63+D65)*C66</f>
        <v>0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x14ac:dyDescent="0.35">
      <c r="A67" s="176" t="s">
        <v>33</v>
      </c>
      <c r="B67" s="176"/>
      <c r="C67" s="176"/>
      <c r="D67" s="56">
        <f>SUM(D65:D66)</f>
        <v>0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35">
      <c r="A68" s="175" t="s">
        <v>68</v>
      </c>
      <c r="B68" s="175"/>
      <c r="C68" s="175"/>
      <c r="D68" s="17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x14ac:dyDescent="0.35">
      <c r="A69" s="41" t="s">
        <v>12</v>
      </c>
      <c r="B69" s="66" t="s">
        <v>69</v>
      </c>
      <c r="C69" s="62"/>
      <c r="D69" s="55">
        <f>$D$73*C69</f>
        <v>0</v>
      </c>
      <c r="E69" s="98" t="s">
        <v>80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x14ac:dyDescent="0.35">
      <c r="A70" s="41" t="s">
        <v>14</v>
      </c>
      <c r="B70" s="66" t="s">
        <v>70</v>
      </c>
      <c r="C70" s="62"/>
      <c r="D70" s="55">
        <f>$D$73*C70</f>
        <v>0</v>
      </c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x14ac:dyDescent="0.35">
      <c r="A71" s="41" t="s">
        <v>16</v>
      </c>
      <c r="B71" s="66" t="s">
        <v>71</v>
      </c>
      <c r="C71" s="62"/>
      <c r="D71" s="55">
        <f>$D$73*C71</f>
        <v>0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x14ac:dyDescent="0.35">
      <c r="A73" s="186" t="s">
        <v>72</v>
      </c>
      <c r="B73" s="187"/>
      <c r="C73" s="187"/>
      <c r="D73" s="105">
        <f>(D53+D59+D63+D67)/(100%-C72)</f>
        <v>0</v>
      </c>
      <c r="E73" s="88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s="92" customFormat="1" x14ac:dyDescent="0.35">
      <c r="A74" s="89"/>
      <c r="B74" s="90"/>
      <c r="C74" s="90"/>
      <c r="D74" s="91"/>
    </row>
  </sheetData>
  <mergeCells count="33"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0E4C-0FF4-48FF-A52F-4021ADB0B5EE}">
  <dimension ref="A1:Q74"/>
  <sheetViews>
    <sheetView topLeftCell="B1" workbookViewId="0">
      <selection activeCell="C69" sqref="C69:C71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8.1796875" style="69" bestFit="1" customWidth="1"/>
    <col min="4" max="4" width="50.7265625" style="70" customWidth="1"/>
    <col min="5" max="5" width="51.26953125" style="43" customWidth="1"/>
    <col min="6" max="7" width="11.81640625" style="43" bestFit="1" customWidth="1"/>
    <col min="8" max="16384" width="9.1796875" style="43"/>
  </cols>
  <sheetData>
    <row r="1" spans="1:17" x14ac:dyDescent="0.35">
      <c r="A1" s="175" t="s">
        <v>0</v>
      </c>
      <c r="B1" s="175"/>
      <c r="C1" s="175"/>
      <c r="D1" s="175"/>
    </row>
    <row r="2" spans="1:17" x14ac:dyDescent="0.35">
      <c r="A2" s="41">
        <v>1</v>
      </c>
      <c r="B2" s="182" t="s">
        <v>1</v>
      </c>
      <c r="C2" s="182"/>
      <c r="D2" s="42" t="s">
        <v>81</v>
      </c>
    </row>
    <row r="3" spans="1:17" ht="130.5" x14ac:dyDescent="0.35">
      <c r="A3" s="41">
        <v>2</v>
      </c>
      <c r="B3" s="182" t="s">
        <v>3</v>
      </c>
      <c r="C3" s="182"/>
      <c r="D3" s="155" t="s">
        <v>306</v>
      </c>
      <c r="E3" s="152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35">
      <c r="A4" s="41">
        <v>3</v>
      </c>
      <c r="B4" s="183" t="s">
        <v>4</v>
      </c>
      <c r="C4" s="183"/>
      <c r="D4" s="102">
        <v>1518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35">
      <c r="A5" s="41">
        <v>4</v>
      </c>
      <c r="B5" s="184" t="s">
        <v>79</v>
      </c>
      <c r="C5" s="185"/>
      <c r="D5" s="93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35">
      <c r="A6" s="41">
        <v>5</v>
      </c>
      <c r="B6" s="182" t="s">
        <v>6</v>
      </c>
      <c r="C6" s="182"/>
      <c r="D6" s="4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35">
      <c r="A7" s="41">
        <v>6</v>
      </c>
      <c r="B7" s="182" t="s">
        <v>7</v>
      </c>
      <c r="C7" s="182"/>
      <c r="D7" s="50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5">
      <c r="A8" s="41">
        <v>7</v>
      </c>
      <c r="B8" s="182" t="s">
        <v>8</v>
      </c>
      <c r="C8" s="182"/>
      <c r="D8" s="52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35">
      <c r="A9" s="175" t="s">
        <v>9</v>
      </c>
      <c r="B9" s="175"/>
      <c r="C9" s="175"/>
      <c r="D9" s="17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5">
      <c r="A10" s="41"/>
      <c r="B10" s="181" t="s">
        <v>10</v>
      </c>
      <c r="C10" s="181"/>
      <c r="D10" s="50" t="s">
        <v>11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35">
      <c r="A11" s="41" t="s">
        <v>12</v>
      </c>
      <c r="B11" s="46" t="s">
        <v>13</v>
      </c>
      <c r="C11" s="53"/>
      <c r="D11" s="50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35">
      <c r="A12" s="41" t="s">
        <v>14</v>
      </c>
      <c r="B12" s="46" t="s">
        <v>15</v>
      </c>
      <c r="C12" s="53"/>
      <c r="D12" s="5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35">
      <c r="A13" s="41" t="s">
        <v>16</v>
      </c>
      <c r="B13" s="46" t="s">
        <v>17</v>
      </c>
      <c r="C13" s="53"/>
      <c r="D13" s="5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35">
      <c r="A14" s="176" t="s">
        <v>18</v>
      </c>
      <c r="B14" s="176"/>
      <c r="C14" s="176"/>
      <c r="D14" s="56">
        <f>SUM(D11:D13)</f>
        <v>0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35">
      <c r="A15" s="175" t="s">
        <v>19</v>
      </c>
      <c r="B15" s="175"/>
      <c r="C15" s="175"/>
      <c r="D15" s="17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35">
      <c r="A16" s="181" t="s">
        <v>20</v>
      </c>
      <c r="B16" s="181"/>
      <c r="C16" s="181"/>
      <c r="D16" s="181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 x14ac:dyDescent="0.35">
      <c r="A17" s="41" t="s">
        <v>12</v>
      </c>
      <c r="B17" s="46" t="s">
        <v>21</v>
      </c>
      <c r="C17" s="57"/>
      <c r="D17" s="55">
        <f>$D$14*C17</f>
        <v>0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35">
      <c r="A19" s="41" t="s">
        <v>16</v>
      </c>
      <c r="B19" s="46" t="s">
        <v>23</v>
      </c>
      <c r="C19" s="57"/>
      <c r="D19" s="55">
        <f t="shared" si="0"/>
        <v>0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 x14ac:dyDescent="0.35">
      <c r="A20" s="41" t="s">
        <v>24</v>
      </c>
      <c r="B20" s="46" t="s">
        <v>25</v>
      </c>
      <c r="C20" s="57"/>
      <c r="D20" s="55">
        <f t="shared" si="0"/>
        <v>0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 x14ac:dyDescent="0.35">
      <c r="A21" s="41" t="s">
        <v>26</v>
      </c>
      <c r="B21" s="47" t="s">
        <v>27</v>
      </c>
      <c r="C21" s="57"/>
      <c r="D21" s="55">
        <f t="shared" si="0"/>
        <v>0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35">
      <c r="A22" s="41" t="s">
        <v>28</v>
      </c>
      <c r="B22" s="47" t="s">
        <v>29</v>
      </c>
      <c r="C22" s="57"/>
      <c r="D22" s="55">
        <f t="shared" si="0"/>
        <v>0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x14ac:dyDescent="0.35">
      <c r="A23" s="41" t="s">
        <v>30</v>
      </c>
      <c r="B23" s="46" t="s">
        <v>31</v>
      </c>
      <c r="C23" s="57"/>
      <c r="D23" s="55">
        <f t="shared" si="0"/>
        <v>0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x14ac:dyDescent="0.35">
      <c r="A24" s="41" t="s">
        <v>30</v>
      </c>
      <c r="B24" s="46" t="s">
        <v>32</v>
      </c>
      <c r="C24" s="57"/>
      <c r="D24" s="55">
        <f t="shared" si="0"/>
        <v>0</v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x14ac:dyDescent="0.35">
      <c r="A26" s="181" t="s">
        <v>34</v>
      </c>
      <c r="B26" s="181"/>
      <c r="C26" s="181"/>
      <c r="D26" s="181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x14ac:dyDescent="0.35">
      <c r="A28" s="41" t="s">
        <v>14</v>
      </c>
      <c r="B28" s="46" t="s">
        <v>36</v>
      </c>
      <c r="C28" s="57"/>
      <c r="D28" s="55">
        <f t="shared" si="1"/>
        <v>0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 x14ac:dyDescent="0.35">
      <c r="A31" s="181" t="s">
        <v>38</v>
      </c>
      <c r="B31" s="181"/>
      <c r="C31" s="181"/>
      <c r="D31" s="181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x14ac:dyDescent="0.35">
      <c r="A32" s="41" t="s">
        <v>12</v>
      </c>
      <c r="B32" s="46" t="s">
        <v>38</v>
      </c>
      <c r="C32" s="57"/>
      <c r="D32" s="61">
        <f>$D$14*C32</f>
        <v>0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x14ac:dyDescent="0.35">
      <c r="A36" s="181" t="s">
        <v>41</v>
      </c>
      <c r="B36" s="181"/>
      <c r="C36" s="181"/>
      <c r="D36" s="181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x14ac:dyDescent="0.35">
      <c r="A38" s="41" t="s">
        <v>14</v>
      </c>
      <c r="B38" s="46" t="s">
        <v>43</v>
      </c>
      <c r="C38" s="57"/>
      <c r="D38" s="61">
        <f t="shared" si="3"/>
        <v>0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9" x14ac:dyDescent="0.35">
      <c r="A39" s="41" t="s">
        <v>16</v>
      </c>
      <c r="B39" s="46" t="s">
        <v>44</v>
      </c>
      <c r="C39" s="57"/>
      <c r="D39" s="61">
        <f t="shared" si="3"/>
        <v>0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x14ac:dyDescent="0.35">
      <c r="A40" s="41" t="s">
        <v>24</v>
      </c>
      <c r="B40" s="46" t="s">
        <v>45</v>
      </c>
      <c r="C40" s="57"/>
      <c r="D40" s="61">
        <f t="shared" si="3"/>
        <v>0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x14ac:dyDescent="0.35">
      <c r="A41" s="41" t="s">
        <v>26</v>
      </c>
      <c r="B41" s="46" t="s">
        <v>46</v>
      </c>
      <c r="C41" s="62"/>
      <c r="D41" s="61">
        <f t="shared" si="3"/>
        <v>0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x14ac:dyDescent="0.35">
      <c r="A42" s="41" t="s">
        <v>28</v>
      </c>
      <c r="B42" s="48" t="s">
        <v>47</v>
      </c>
      <c r="C42" s="62"/>
      <c r="D42" s="61">
        <f t="shared" si="3"/>
        <v>0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x14ac:dyDescent="0.35">
      <c r="A43" s="176" t="s">
        <v>33</v>
      </c>
      <c r="B43" s="176"/>
      <c r="C43" s="59">
        <f>SUM(C37:C42)</f>
        <v>0</v>
      </c>
      <c r="D43" s="60">
        <f>SUM(D37:D42)</f>
        <v>0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x14ac:dyDescent="0.35">
      <c r="A44" s="181" t="s">
        <v>48</v>
      </c>
      <c r="B44" s="181"/>
      <c r="C44" s="181"/>
      <c r="D44" s="181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35">
      <c r="A45" s="41" t="s">
        <v>12</v>
      </c>
      <c r="B45" s="46" t="s">
        <v>49</v>
      </c>
      <c r="C45" s="62"/>
      <c r="D45" s="61">
        <f>$D$14*C45</f>
        <v>0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x14ac:dyDescent="0.35">
      <c r="A46" s="41" t="s">
        <v>14</v>
      </c>
      <c r="B46" s="46" t="s">
        <v>50</v>
      </c>
      <c r="C46" s="62"/>
      <c r="D46" s="61">
        <f>$D$14*C46</f>
        <v>0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x14ac:dyDescent="0.35">
      <c r="A48" s="41" t="s">
        <v>24</v>
      </c>
      <c r="B48" s="46" t="s">
        <v>52</v>
      </c>
      <c r="C48" s="62"/>
      <c r="D48" s="61">
        <f t="shared" si="4"/>
        <v>0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x14ac:dyDescent="0.35">
      <c r="A49" s="41" t="s">
        <v>26</v>
      </c>
      <c r="B49" s="46" t="s">
        <v>53</v>
      </c>
      <c r="C49" s="62"/>
      <c r="D49" s="61">
        <f t="shared" si="4"/>
        <v>0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x14ac:dyDescent="0.35">
      <c r="A50" s="41" t="s">
        <v>28</v>
      </c>
      <c r="B50" s="46" t="s">
        <v>54</v>
      </c>
      <c r="C50" s="62"/>
      <c r="D50" s="61">
        <f>$D$14*C50</f>
        <v>0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x14ac:dyDescent="0.35">
      <c r="A52" s="178" t="s">
        <v>55</v>
      </c>
      <c r="B52" s="179"/>
      <c r="C52" s="180"/>
      <c r="D52" s="64">
        <f>D25+D30+D35+D43+D51</f>
        <v>0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x14ac:dyDescent="0.35">
      <c r="A53" s="178" t="s">
        <v>56</v>
      </c>
      <c r="B53" s="179"/>
      <c r="C53" s="180"/>
      <c r="D53" s="64">
        <f>D14+D52</f>
        <v>0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x14ac:dyDescent="0.35">
      <c r="A54" s="175" t="s">
        <v>57</v>
      </c>
      <c r="B54" s="175"/>
      <c r="C54" s="175"/>
      <c r="D54" s="17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x14ac:dyDescent="0.35">
      <c r="A55" s="41" t="s">
        <v>12</v>
      </c>
      <c r="B55" s="46" t="s">
        <v>58</v>
      </c>
      <c r="C55" s="53"/>
      <c r="D55" s="49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</row>
    <row r="56" spans="1:17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9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7" x14ac:dyDescent="0.35">
      <c r="A57" s="41" t="s">
        <v>14</v>
      </c>
      <c r="B57" s="46" t="s">
        <v>61</v>
      </c>
      <c r="C57" s="53"/>
      <c r="D57" s="49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7" x14ac:dyDescent="0.35">
      <c r="A58" s="41" t="s">
        <v>16</v>
      </c>
      <c r="B58" s="46" t="s">
        <v>62</v>
      </c>
      <c r="C58" s="53"/>
      <c r="D58" s="49">
        <v>0</v>
      </c>
      <c r="E58" s="80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7" x14ac:dyDescent="0.35">
      <c r="A59" s="176" t="s">
        <v>33</v>
      </c>
      <c r="B59" s="176"/>
      <c r="C59" s="176"/>
      <c r="D59" s="56">
        <f>D55-D56+D57+D58</f>
        <v>0</v>
      </c>
      <c r="E59" s="79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x14ac:dyDescent="0.35">
      <c r="A60" s="175" t="s">
        <v>63</v>
      </c>
      <c r="B60" s="175"/>
      <c r="C60" s="175"/>
      <c r="D60" s="175"/>
      <c r="E60" s="79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x14ac:dyDescent="0.35">
      <c r="A61" s="41" t="s">
        <v>12</v>
      </c>
      <c r="B61" s="46" t="s">
        <v>64</v>
      </c>
      <c r="C61" s="53"/>
      <c r="D61" s="49"/>
      <c r="E61" s="130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x14ac:dyDescent="0.35">
      <c r="A62" s="41" t="s">
        <v>16</v>
      </c>
      <c r="B62" s="46" t="s">
        <v>17</v>
      </c>
      <c r="C62" s="53"/>
      <c r="D62" s="65">
        <v>0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35">
      <c r="A63" s="176" t="s">
        <v>33</v>
      </c>
      <c r="B63" s="176"/>
      <c r="C63" s="176"/>
      <c r="D63" s="56">
        <f>SUM(D61:D62)</f>
        <v>0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x14ac:dyDescent="0.35">
      <c r="A64" s="175" t="s">
        <v>65</v>
      </c>
      <c r="B64" s="175"/>
      <c r="C64" s="175"/>
      <c r="D64" s="175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x14ac:dyDescent="0.35">
      <c r="A65" s="41" t="s">
        <v>12</v>
      </c>
      <c r="B65" s="66" t="s">
        <v>66</v>
      </c>
      <c r="C65" s="62"/>
      <c r="D65" s="65">
        <f>(D53+D59+D63)*C65</f>
        <v>0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41" t="s">
        <v>14</v>
      </c>
      <c r="B66" s="66" t="s">
        <v>67</v>
      </c>
      <c r="C66" s="62"/>
      <c r="D66" s="65">
        <f>(D53+D59+D63+D65)*C66</f>
        <v>0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x14ac:dyDescent="0.35">
      <c r="A67" s="176" t="s">
        <v>33</v>
      </c>
      <c r="B67" s="176"/>
      <c r="C67" s="176"/>
      <c r="D67" s="56">
        <f>SUM(D65:D66)</f>
        <v>0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35">
      <c r="A68" s="175" t="s">
        <v>68</v>
      </c>
      <c r="B68" s="175"/>
      <c r="C68" s="175"/>
      <c r="D68" s="17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x14ac:dyDescent="0.35">
      <c r="A69" s="41" t="s">
        <v>12</v>
      </c>
      <c r="B69" s="66" t="s">
        <v>69</v>
      </c>
      <c r="C69" s="62"/>
      <c r="D69" s="55">
        <f>$D$73*C69</f>
        <v>0</v>
      </c>
      <c r="E69" s="98" t="s">
        <v>80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x14ac:dyDescent="0.35">
      <c r="A70" s="41" t="s">
        <v>14</v>
      </c>
      <c r="B70" s="66" t="s">
        <v>70</v>
      </c>
      <c r="C70" s="62"/>
      <c r="D70" s="55">
        <f>$D$73*C70</f>
        <v>0</v>
      </c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x14ac:dyDescent="0.35">
      <c r="A71" s="41" t="s">
        <v>16</v>
      </c>
      <c r="B71" s="66" t="s">
        <v>71</v>
      </c>
      <c r="C71" s="62"/>
      <c r="D71" s="55">
        <f>$D$73*C71</f>
        <v>0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x14ac:dyDescent="0.35">
      <c r="A73" s="177" t="s">
        <v>72</v>
      </c>
      <c r="B73" s="177"/>
      <c r="C73" s="177"/>
      <c r="D73" s="105">
        <f>(D53+D59+D63+D67)/(100%-C72)</f>
        <v>0</v>
      </c>
      <c r="E73" s="88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s="92" customFormat="1" x14ac:dyDescent="0.35">
      <c r="A74" s="89"/>
      <c r="B74" s="90"/>
      <c r="C74" s="90"/>
      <c r="D74" s="91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</mergeCell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9CAA1-E93E-4CC2-A4D7-8AF7A4097D41}">
  <dimension ref="A1:Q74"/>
  <sheetViews>
    <sheetView workbookViewId="0">
      <selection activeCell="C80" sqref="C80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8.1796875" style="69" bestFit="1" customWidth="1"/>
    <col min="4" max="4" width="54.26953125" style="70" customWidth="1"/>
    <col min="5" max="5" width="51.26953125" style="43" customWidth="1"/>
    <col min="6" max="7" width="11.81640625" style="43" bestFit="1" customWidth="1"/>
    <col min="8" max="16384" width="9.1796875" style="43"/>
  </cols>
  <sheetData>
    <row r="1" spans="1:17" x14ac:dyDescent="0.35">
      <c r="A1" s="175" t="s">
        <v>0</v>
      </c>
      <c r="B1" s="175"/>
      <c r="C1" s="175"/>
      <c r="D1" s="175"/>
    </row>
    <row r="2" spans="1:17" x14ac:dyDescent="0.35">
      <c r="A2" s="41">
        <v>1</v>
      </c>
      <c r="B2" s="182" t="s">
        <v>1</v>
      </c>
      <c r="C2" s="182"/>
      <c r="D2" s="42" t="s">
        <v>82</v>
      </c>
    </row>
    <row r="3" spans="1:17" ht="130.5" x14ac:dyDescent="0.35">
      <c r="A3" s="41">
        <v>2</v>
      </c>
      <c r="B3" s="182" t="s">
        <v>3</v>
      </c>
      <c r="C3" s="182"/>
      <c r="D3" s="174" t="s">
        <v>308</v>
      </c>
      <c r="E3" s="154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35">
      <c r="A4" s="41">
        <v>3</v>
      </c>
      <c r="B4" s="183" t="s">
        <v>4</v>
      </c>
      <c r="C4" s="183"/>
      <c r="D4" s="102">
        <v>1518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35">
      <c r="A5" s="41">
        <v>4</v>
      </c>
      <c r="B5" s="184" t="s">
        <v>79</v>
      </c>
      <c r="C5" s="185"/>
      <c r="D5" s="93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35">
      <c r="A6" s="41">
        <v>5</v>
      </c>
      <c r="B6" s="182" t="s">
        <v>6</v>
      </c>
      <c r="C6" s="182"/>
      <c r="D6" s="4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35">
      <c r="A7" s="41">
        <v>6</v>
      </c>
      <c r="B7" s="182" t="s">
        <v>7</v>
      </c>
      <c r="C7" s="182"/>
      <c r="D7" s="50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5">
      <c r="A8" s="41">
        <v>7</v>
      </c>
      <c r="B8" s="182" t="s">
        <v>8</v>
      </c>
      <c r="C8" s="182"/>
      <c r="D8" s="52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35">
      <c r="A9" s="175" t="s">
        <v>9</v>
      </c>
      <c r="B9" s="175"/>
      <c r="C9" s="175"/>
      <c r="D9" s="17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5">
      <c r="A10" s="41"/>
      <c r="B10" s="181" t="s">
        <v>10</v>
      </c>
      <c r="C10" s="181"/>
      <c r="D10" s="50" t="s">
        <v>11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35">
      <c r="A11" s="41" t="s">
        <v>12</v>
      </c>
      <c r="B11" s="46" t="s">
        <v>13</v>
      </c>
      <c r="C11" s="53"/>
      <c r="D11" s="50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35">
      <c r="A12" s="41" t="s">
        <v>14</v>
      </c>
      <c r="B12" s="46" t="s">
        <v>15</v>
      </c>
      <c r="C12" s="53"/>
      <c r="D12" s="5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35">
      <c r="A13" s="41" t="s">
        <v>16</v>
      </c>
      <c r="B13" s="46" t="s">
        <v>17</v>
      </c>
      <c r="C13" s="53"/>
      <c r="D13" s="5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35">
      <c r="A14" s="176" t="s">
        <v>18</v>
      </c>
      <c r="B14" s="176"/>
      <c r="C14" s="176"/>
      <c r="D14" s="56">
        <f>SUM(D11:D13)</f>
        <v>0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35">
      <c r="A15" s="175" t="s">
        <v>19</v>
      </c>
      <c r="B15" s="175"/>
      <c r="C15" s="175"/>
      <c r="D15" s="17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35">
      <c r="A16" s="181" t="s">
        <v>20</v>
      </c>
      <c r="B16" s="181"/>
      <c r="C16" s="181"/>
      <c r="D16" s="181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 x14ac:dyDescent="0.35">
      <c r="A17" s="41" t="s">
        <v>12</v>
      </c>
      <c r="B17" s="46" t="s">
        <v>21</v>
      </c>
      <c r="C17" s="57"/>
      <c r="D17" s="55">
        <f>$D$14*C17</f>
        <v>0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35">
      <c r="A19" s="41" t="s">
        <v>16</v>
      </c>
      <c r="B19" s="46" t="s">
        <v>23</v>
      </c>
      <c r="C19" s="57"/>
      <c r="D19" s="55">
        <f t="shared" si="0"/>
        <v>0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 x14ac:dyDescent="0.35">
      <c r="A20" s="41" t="s">
        <v>24</v>
      </c>
      <c r="B20" s="46" t="s">
        <v>25</v>
      </c>
      <c r="C20" s="57"/>
      <c r="D20" s="55">
        <f t="shared" si="0"/>
        <v>0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 x14ac:dyDescent="0.35">
      <c r="A21" s="41" t="s">
        <v>26</v>
      </c>
      <c r="B21" s="47" t="s">
        <v>27</v>
      </c>
      <c r="C21" s="57"/>
      <c r="D21" s="55">
        <f t="shared" si="0"/>
        <v>0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35">
      <c r="A22" s="41" t="s">
        <v>28</v>
      </c>
      <c r="B22" s="47" t="s">
        <v>29</v>
      </c>
      <c r="C22" s="57"/>
      <c r="D22" s="55">
        <f t="shared" si="0"/>
        <v>0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x14ac:dyDescent="0.35">
      <c r="A23" s="41" t="s">
        <v>30</v>
      </c>
      <c r="B23" s="46" t="s">
        <v>31</v>
      </c>
      <c r="C23" s="57"/>
      <c r="D23" s="55">
        <f t="shared" si="0"/>
        <v>0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x14ac:dyDescent="0.35">
      <c r="A24" s="41" t="s">
        <v>30</v>
      </c>
      <c r="B24" s="46" t="s">
        <v>32</v>
      </c>
      <c r="C24" s="57"/>
      <c r="D24" s="55">
        <f t="shared" si="0"/>
        <v>0</v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x14ac:dyDescent="0.35">
      <c r="A26" s="181" t="s">
        <v>34</v>
      </c>
      <c r="B26" s="181"/>
      <c r="C26" s="181"/>
      <c r="D26" s="181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x14ac:dyDescent="0.35">
      <c r="A28" s="41" t="s">
        <v>14</v>
      </c>
      <c r="B28" s="46" t="s">
        <v>36</v>
      </c>
      <c r="C28" s="57"/>
      <c r="D28" s="55">
        <f t="shared" si="1"/>
        <v>0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 x14ac:dyDescent="0.35">
      <c r="A31" s="181" t="s">
        <v>38</v>
      </c>
      <c r="B31" s="181"/>
      <c r="C31" s="181"/>
      <c r="D31" s="181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x14ac:dyDescent="0.35">
      <c r="A32" s="41" t="s">
        <v>12</v>
      </c>
      <c r="B32" s="46" t="s">
        <v>38</v>
      </c>
      <c r="C32" s="57"/>
      <c r="D32" s="61">
        <f>$D$14*C32</f>
        <v>0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x14ac:dyDescent="0.35">
      <c r="A36" s="181" t="s">
        <v>41</v>
      </c>
      <c r="B36" s="181"/>
      <c r="C36" s="181"/>
      <c r="D36" s="181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x14ac:dyDescent="0.35">
      <c r="A38" s="41" t="s">
        <v>14</v>
      </c>
      <c r="B38" s="46" t="s">
        <v>43</v>
      </c>
      <c r="C38" s="57"/>
      <c r="D38" s="61">
        <f t="shared" si="3"/>
        <v>0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9" x14ac:dyDescent="0.35">
      <c r="A39" s="41" t="s">
        <v>16</v>
      </c>
      <c r="B39" s="46" t="s">
        <v>44</v>
      </c>
      <c r="C39" s="57"/>
      <c r="D39" s="61">
        <f t="shared" si="3"/>
        <v>0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x14ac:dyDescent="0.35">
      <c r="A40" s="41" t="s">
        <v>24</v>
      </c>
      <c r="B40" s="46" t="s">
        <v>45</v>
      </c>
      <c r="C40" s="57"/>
      <c r="D40" s="61">
        <f t="shared" si="3"/>
        <v>0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x14ac:dyDescent="0.35">
      <c r="A41" s="41" t="s">
        <v>26</v>
      </c>
      <c r="B41" s="46" t="s">
        <v>46</v>
      </c>
      <c r="C41" s="62"/>
      <c r="D41" s="61">
        <f t="shared" si="3"/>
        <v>0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x14ac:dyDescent="0.35">
      <c r="A42" s="41" t="s">
        <v>28</v>
      </c>
      <c r="B42" s="48" t="s">
        <v>47</v>
      </c>
      <c r="C42" s="62"/>
      <c r="D42" s="61">
        <f t="shared" si="3"/>
        <v>0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x14ac:dyDescent="0.35">
      <c r="A43" s="176" t="s">
        <v>33</v>
      </c>
      <c r="B43" s="176"/>
      <c r="C43" s="59">
        <f>SUM(C37:C42)</f>
        <v>0</v>
      </c>
      <c r="D43" s="60">
        <f>SUM(D37:D42)</f>
        <v>0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x14ac:dyDescent="0.35">
      <c r="A44" s="181" t="s">
        <v>48</v>
      </c>
      <c r="B44" s="181"/>
      <c r="C44" s="181"/>
      <c r="D44" s="181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35">
      <c r="A45" s="41" t="s">
        <v>12</v>
      </c>
      <c r="B45" s="46" t="s">
        <v>49</v>
      </c>
      <c r="C45" s="62"/>
      <c r="D45" s="61">
        <f>$D$14*C45</f>
        <v>0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x14ac:dyDescent="0.35">
      <c r="A46" s="41" t="s">
        <v>14</v>
      </c>
      <c r="B46" s="46" t="s">
        <v>50</v>
      </c>
      <c r="C46" s="62"/>
      <c r="D46" s="61">
        <f>$D$14*C46</f>
        <v>0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x14ac:dyDescent="0.35">
      <c r="A48" s="41" t="s">
        <v>24</v>
      </c>
      <c r="B48" s="46" t="s">
        <v>52</v>
      </c>
      <c r="C48" s="62"/>
      <c r="D48" s="61">
        <f t="shared" si="4"/>
        <v>0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x14ac:dyDescent="0.35">
      <c r="A49" s="41" t="s">
        <v>26</v>
      </c>
      <c r="B49" s="46" t="s">
        <v>53</v>
      </c>
      <c r="C49" s="62"/>
      <c r="D49" s="61">
        <f t="shared" si="4"/>
        <v>0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x14ac:dyDescent="0.35">
      <c r="A50" s="41" t="s">
        <v>28</v>
      </c>
      <c r="B50" s="46" t="s">
        <v>54</v>
      </c>
      <c r="C50" s="62"/>
      <c r="D50" s="61">
        <f>$D$14*C50</f>
        <v>0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x14ac:dyDescent="0.35">
      <c r="A52" s="178" t="s">
        <v>55</v>
      </c>
      <c r="B52" s="179"/>
      <c r="C52" s="180"/>
      <c r="D52" s="64">
        <f>D25+D30+D35+D43+D51</f>
        <v>0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x14ac:dyDescent="0.35">
      <c r="A53" s="178" t="s">
        <v>56</v>
      </c>
      <c r="B53" s="179"/>
      <c r="C53" s="180"/>
      <c r="D53" s="64">
        <f>D14+D52</f>
        <v>0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x14ac:dyDescent="0.35">
      <c r="A54" s="175" t="s">
        <v>57</v>
      </c>
      <c r="B54" s="175"/>
      <c r="C54" s="175"/>
      <c r="D54" s="17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</row>
    <row r="55" spans="1:17" x14ac:dyDescent="0.35">
      <c r="A55" s="41" t="s">
        <v>12</v>
      </c>
      <c r="B55" s="46" t="s">
        <v>58</v>
      </c>
      <c r="C55" s="53"/>
      <c r="D55" s="49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</row>
    <row r="56" spans="1:17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9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7" x14ac:dyDescent="0.35">
      <c r="A57" s="41" t="s">
        <v>14</v>
      </c>
      <c r="B57" s="46" t="s">
        <v>61</v>
      </c>
      <c r="C57" s="53"/>
      <c r="D57" s="49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7" x14ac:dyDescent="0.35">
      <c r="A58" s="41" t="s">
        <v>16</v>
      </c>
      <c r="B58" s="46" t="s">
        <v>62</v>
      </c>
      <c r="C58" s="53"/>
      <c r="D58" s="49">
        <v>0</v>
      </c>
      <c r="E58" s="80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7" x14ac:dyDescent="0.35">
      <c r="A59" s="176" t="s">
        <v>33</v>
      </c>
      <c r="B59" s="176"/>
      <c r="C59" s="176"/>
      <c r="D59" s="56">
        <f>D55-D56+D57+D58</f>
        <v>0</v>
      </c>
      <c r="E59" s="79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x14ac:dyDescent="0.35">
      <c r="A60" s="175" t="s">
        <v>63</v>
      </c>
      <c r="B60" s="175"/>
      <c r="C60" s="175"/>
      <c r="D60" s="175"/>
      <c r="E60" s="79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x14ac:dyDescent="0.35">
      <c r="A61" s="41" t="s">
        <v>12</v>
      </c>
      <c r="B61" s="46" t="s">
        <v>64</v>
      </c>
      <c r="C61" s="53"/>
      <c r="D61" s="49"/>
      <c r="E61" s="79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x14ac:dyDescent="0.35">
      <c r="A62" s="41" t="s">
        <v>16</v>
      </c>
      <c r="B62" s="46" t="s">
        <v>17</v>
      </c>
      <c r="C62" s="53"/>
      <c r="D62" s="65">
        <v>0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35">
      <c r="A63" s="176" t="s">
        <v>33</v>
      </c>
      <c r="B63" s="176"/>
      <c r="C63" s="176"/>
      <c r="D63" s="56">
        <f>SUM(D61:D62)</f>
        <v>0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x14ac:dyDescent="0.35">
      <c r="A64" s="175" t="s">
        <v>65</v>
      </c>
      <c r="B64" s="175"/>
      <c r="C64" s="175"/>
      <c r="D64" s="175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x14ac:dyDescent="0.35">
      <c r="A65" s="41" t="s">
        <v>12</v>
      </c>
      <c r="B65" s="66" t="s">
        <v>66</v>
      </c>
      <c r="C65" s="62"/>
      <c r="D65" s="65">
        <f>(D53+D59+D63)*C65</f>
        <v>0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41" t="s">
        <v>14</v>
      </c>
      <c r="B66" s="66" t="s">
        <v>67</v>
      </c>
      <c r="C66" s="62"/>
      <c r="D66" s="65">
        <f>(D53+D59+D63+D65)*C66</f>
        <v>0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x14ac:dyDescent="0.35">
      <c r="A67" s="176" t="s">
        <v>33</v>
      </c>
      <c r="B67" s="176"/>
      <c r="C67" s="176"/>
      <c r="D67" s="56">
        <f>SUM(D65:D66)</f>
        <v>0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35">
      <c r="A68" s="175" t="s">
        <v>68</v>
      </c>
      <c r="B68" s="175"/>
      <c r="C68" s="175"/>
      <c r="D68" s="17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x14ac:dyDescent="0.35">
      <c r="A69" s="41" t="s">
        <v>12</v>
      </c>
      <c r="B69" s="66" t="s">
        <v>69</v>
      </c>
      <c r="C69" s="62"/>
      <c r="D69" s="55">
        <f>$D$73*C69</f>
        <v>0</v>
      </c>
      <c r="E69" s="98" t="s">
        <v>80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x14ac:dyDescent="0.35">
      <c r="A70" s="41" t="s">
        <v>14</v>
      </c>
      <c r="B70" s="66" t="s">
        <v>70</v>
      </c>
      <c r="C70" s="62"/>
      <c r="D70" s="55">
        <f>$D$73*C70</f>
        <v>0</v>
      </c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x14ac:dyDescent="0.35">
      <c r="A71" s="41" t="s">
        <v>16</v>
      </c>
      <c r="B71" s="66" t="s">
        <v>71</v>
      </c>
      <c r="C71" s="62"/>
      <c r="D71" s="55">
        <f>$D$73*C71</f>
        <v>0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x14ac:dyDescent="0.35">
      <c r="A73" s="177" t="s">
        <v>72</v>
      </c>
      <c r="B73" s="177"/>
      <c r="C73" s="177"/>
      <c r="D73" s="105">
        <f>(D53+D59+D63+D67)/(100%-C72)</f>
        <v>0</v>
      </c>
      <c r="E73" s="88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s="92" customFormat="1" x14ac:dyDescent="0.35">
      <c r="A74" s="89"/>
      <c r="B74" s="90"/>
      <c r="C74" s="90"/>
      <c r="D74" s="91"/>
    </row>
  </sheetData>
  <mergeCells count="33"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</mergeCells>
  <pageMargins left="0.511811024" right="0.511811024" top="0.78740157499999996" bottom="0.78740157499999996" header="0.31496062000000002" footer="0.31496062000000002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AF0C3-1C6F-4741-B173-E87113DC7273}">
  <dimension ref="A1:Q74"/>
  <sheetViews>
    <sheetView workbookViewId="0">
      <selection activeCell="C69" sqref="C69:C71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8.1796875" style="69" bestFit="1" customWidth="1"/>
    <col min="4" max="4" width="53" style="70" customWidth="1"/>
    <col min="5" max="5" width="50.453125" style="43" customWidth="1"/>
    <col min="6" max="7" width="11.81640625" style="43" bestFit="1" customWidth="1"/>
    <col min="8" max="16384" width="9.1796875" style="43"/>
  </cols>
  <sheetData>
    <row r="1" spans="1:17" x14ac:dyDescent="0.35">
      <c r="A1" s="175" t="s">
        <v>0</v>
      </c>
      <c r="B1" s="175"/>
      <c r="C1" s="175"/>
      <c r="D1" s="175"/>
    </row>
    <row r="2" spans="1:17" x14ac:dyDescent="0.35">
      <c r="A2" s="41">
        <v>1</v>
      </c>
      <c r="B2" s="182" t="s">
        <v>1</v>
      </c>
      <c r="C2" s="182"/>
      <c r="D2" s="42" t="s">
        <v>83</v>
      </c>
    </row>
    <row r="3" spans="1:17" ht="130.5" x14ac:dyDescent="0.35">
      <c r="A3" s="41">
        <v>2</v>
      </c>
      <c r="B3" s="182" t="s">
        <v>3</v>
      </c>
      <c r="C3" s="182"/>
      <c r="D3" s="153" t="s">
        <v>307</v>
      </c>
      <c r="E3" s="154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35">
      <c r="A4" s="41">
        <v>3</v>
      </c>
      <c r="B4" s="183" t="s">
        <v>4</v>
      </c>
      <c r="C4" s="183"/>
      <c r="D4" s="102">
        <v>1518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35">
      <c r="A5" s="41">
        <v>4</v>
      </c>
      <c r="B5" s="184" t="s">
        <v>79</v>
      </c>
      <c r="C5" s="185"/>
      <c r="D5" s="93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35">
      <c r="A6" s="41">
        <v>5</v>
      </c>
      <c r="B6" s="182" t="s">
        <v>6</v>
      </c>
      <c r="C6" s="182"/>
      <c r="D6" s="4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35">
      <c r="A7" s="41">
        <v>6</v>
      </c>
      <c r="B7" s="182" t="s">
        <v>7</v>
      </c>
      <c r="C7" s="182"/>
      <c r="D7" s="50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5">
      <c r="A8" s="41">
        <v>7</v>
      </c>
      <c r="B8" s="182" t="s">
        <v>8</v>
      </c>
      <c r="C8" s="182"/>
      <c r="D8" s="52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35">
      <c r="A9" s="175" t="s">
        <v>9</v>
      </c>
      <c r="B9" s="175"/>
      <c r="C9" s="175"/>
      <c r="D9" s="17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5">
      <c r="A10" s="41"/>
      <c r="B10" s="181" t="s">
        <v>10</v>
      </c>
      <c r="C10" s="181"/>
      <c r="D10" s="50" t="s">
        <v>11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35">
      <c r="A11" s="41" t="s">
        <v>12</v>
      </c>
      <c r="B11" s="46" t="s">
        <v>13</v>
      </c>
      <c r="C11" s="53"/>
      <c r="D11" s="50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35">
      <c r="A12" s="41" t="s">
        <v>14</v>
      </c>
      <c r="B12" s="46" t="s">
        <v>15</v>
      </c>
      <c r="C12" s="53"/>
      <c r="D12" s="5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35">
      <c r="A13" s="41" t="s">
        <v>16</v>
      </c>
      <c r="B13" s="46" t="s">
        <v>17</v>
      </c>
      <c r="C13" s="53"/>
      <c r="D13" s="5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35">
      <c r="A14" s="176" t="s">
        <v>18</v>
      </c>
      <c r="B14" s="176"/>
      <c r="C14" s="176"/>
      <c r="D14" s="56">
        <f>SUM(D11:D13)</f>
        <v>0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35">
      <c r="A15" s="175" t="s">
        <v>19</v>
      </c>
      <c r="B15" s="175"/>
      <c r="C15" s="175"/>
      <c r="D15" s="17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35">
      <c r="A16" s="181" t="s">
        <v>20</v>
      </c>
      <c r="B16" s="181"/>
      <c r="C16" s="181"/>
      <c r="D16" s="181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 x14ac:dyDescent="0.35">
      <c r="A17" s="41" t="s">
        <v>12</v>
      </c>
      <c r="B17" s="46" t="s">
        <v>21</v>
      </c>
      <c r="C17" s="57"/>
      <c r="D17" s="55">
        <f>$D$14*C17</f>
        <v>0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35">
      <c r="A19" s="41" t="s">
        <v>16</v>
      </c>
      <c r="B19" s="46" t="s">
        <v>23</v>
      </c>
      <c r="C19" s="57"/>
      <c r="D19" s="55">
        <f t="shared" si="0"/>
        <v>0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 x14ac:dyDescent="0.35">
      <c r="A20" s="41" t="s">
        <v>24</v>
      </c>
      <c r="B20" s="46" t="s">
        <v>25</v>
      </c>
      <c r="C20" s="57"/>
      <c r="D20" s="55">
        <f t="shared" si="0"/>
        <v>0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 x14ac:dyDescent="0.35">
      <c r="A21" s="41" t="s">
        <v>26</v>
      </c>
      <c r="B21" s="47" t="s">
        <v>27</v>
      </c>
      <c r="C21" s="57"/>
      <c r="D21" s="55">
        <f t="shared" si="0"/>
        <v>0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35">
      <c r="A22" s="41" t="s">
        <v>28</v>
      </c>
      <c r="B22" s="47" t="s">
        <v>29</v>
      </c>
      <c r="C22" s="57"/>
      <c r="D22" s="55">
        <f t="shared" si="0"/>
        <v>0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x14ac:dyDescent="0.35">
      <c r="A23" s="41" t="s">
        <v>30</v>
      </c>
      <c r="B23" s="46" t="s">
        <v>31</v>
      </c>
      <c r="C23" s="57"/>
      <c r="D23" s="55">
        <f t="shared" si="0"/>
        <v>0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x14ac:dyDescent="0.35">
      <c r="A24" s="41" t="s">
        <v>30</v>
      </c>
      <c r="B24" s="46" t="s">
        <v>32</v>
      </c>
      <c r="C24" s="57"/>
      <c r="D24" s="55">
        <f t="shared" si="0"/>
        <v>0</v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x14ac:dyDescent="0.35">
      <c r="A26" s="181" t="s">
        <v>34</v>
      </c>
      <c r="B26" s="181"/>
      <c r="C26" s="181"/>
      <c r="D26" s="181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x14ac:dyDescent="0.35">
      <c r="A28" s="41" t="s">
        <v>14</v>
      </c>
      <c r="B28" s="46" t="s">
        <v>36</v>
      </c>
      <c r="C28" s="57"/>
      <c r="D28" s="55">
        <f t="shared" si="1"/>
        <v>0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 x14ac:dyDescent="0.35">
      <c r="A31" s="181" t="s">
        <v>38</v>
      </c>
      <c r="B31" s="181"/>
      <c r="C31" s="181"/>
      <c r="D31" s="181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x14ac:dyDescent="0.35">
      <c r="A32" s="41" t="s">
        <v>12</v>
      </c>
      <c r="B32" s="46" t="s">
        <v>38</v>
      </c>
      <c r="C32" s="57"/>
      <c r="D32" s="61">
        <f>$D$14*C32</f>
        <v>0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x14ac:dyDescent="0.35">
      <c r="A36" s="181" t="s">
        <v>41</v>
      </c>
      <c r="B36" s="181"/>
      <c r="C36" s="181"/>
      <c r="D36" s="181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x14ac:dyDescent="0.35">
      <c r="A38" s="41" t="s">
        <v>14</v>
      </c>
      <c r="B38" s="46" t="s">
        <v>43</v>
      </c>
      <c r="C38" s="57"/>
      <c r="D38" s="61">
        <f t="shared" si="3"/>
        <v>0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9" x14ac:dyDescent="0.35">
      <c r="A39" s="41" t="s">
        <v>16</v>
      </c>
      <c r="B39" s="46" t="s">
        <v>44</v>
      </c>
      <c r="C39" s="57"/>
      <c r="D39" s="61">
        <f t="shared" si="3"/>
        <v>0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x14ac:dyDescent="0.35">
      <c r="A40" s="41" t="s">
        <v>24</v>
      </c>
      <c r="B40" s="46" t="s">
        <v>45</v>
      </c>
      <c r="C40" s="57"/>
      <c r="D40" s="61">
        <f t="shared" si="3"/>
        <v>0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x14ac:dyDescent="0.35">
      <c r="A41" s="41" t="s">
        <v>26</v>
      </c>
      <c r="B41" s="46" t="s">
        <v>46</v>
      </c>
      <c r="C41" s="62"/>
      <c r="D41" s="61">
        <f t="shared" si="3"/>
        <v>0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x14ac:dyDescent="0.35">
      <c r="A42" s="41" t="s">
        <v>28</v>
      </c>
      <c r="B42" s="48" t="s">
        <v>47</v>
      </c>
      <c r="C42" s="62"/>
      <c r="D42" s="61">
        <f t="shared" si="3"/>
        <v>0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x14ac:dyDescent="0.35">
      <c r="A43" s="176" t="s">
        <v>33</v>
      </c>
      <c r="B43" s="176"/>
      <c r="C43" s="59">
        <f>SUM(C37:C42)</f>
        <v>0</v>
      </c>
      <c r="D43" s="60">
        <f>SUM(D37:D42)</f>
        <v>0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x14ac:dyDescent="0.35">
      <c r="A44" s="181" t="s">
        <v>48</v>
      </c>
      <c r="B44" s="181"/>
      <c r="C44" s="181"/>
      <c r="D44" s="181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35">
      <c r="A45" s="41" t="s">
        <v>12</v>
      </c>
      <c r="B45" s="46" t="s">
        <v>49</v>
      </c>
      <c r="C45" s="62"/>
      <c r="D45" s="61">
        <f>$D$14*C45</f>
        <v>0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x14ac:dyDescent="0.35">
      <c r="A46" s="41" t="s">
        <v>14</v>
      </c>
      <c r="B46" s="46" t="s">
        <v>50</v>
      </c>
      <c r="C46" s="62"/>
      <c r="D46" s="61">
        <f>$D$14*C46</f>
        <v>0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x14ac:dyDescent="0.35">
      <c r="A48" s="41" t="s">
        <v>24</v>
      </c>
      <c r="B48" s="46" t="s">
        <v>52</v>
      </c>
      <c r="C48" s="62"/>
      <c r="D48" s="61">
        <f t="shared" si="4"/>
        <v>0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x14ac:dyDescent="0.35">
      <c r="A49" s="41" t="s">
        <v>26</v>
      </c>
      <c r="B49" s="46" t="s">
        <v>53</v>
      </c>
      <c r="C49" s="62"/>
      <c r="D49" s="61">
        <f t="shared" si="4"/>
        <v>0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x14ac:dyDescent="0.35">
      <c r="A50" s="41" t="s">
        <v>28</v>
      </c>
      <c r="B50" s="46" t="s">
        <v>54</v>
      </c>
      <c r="C50" s="62"/>
      <c r="D50" s="61">
        <f>$D$14*C50</f>
        <v>0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x14ac:dyDescent="0.35">
      <c r="A52" s="178" t="s">
        <v>55</v>
      </c>
      <c r="B52" s="179"/>
      <c r="C52" s="180"/>
      <c r="D52" s="64">
        <f>D25+D30+D35+D43+D51</f>
        <v>0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x14ac:dyDescent="0.35">
      <c r="A53" s="178" t="s">
        <v>56</v>
      </c>
      <c r="B53" s="179"/>
      <c r="C53" s="180"/>
      <c r="D53" s="64">
        <f>D14+D52</f>
        <v>0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x14ac:dyDescent="0.35">
      <c r="A54" s="175" t="s">
        <v>57</v>
      </c>
      <c r="B54" s="175"/>
      <c r="C54" s="175"/>
      <c r="D54" s="17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x14ac:dyDescent="0.35">
      <c r="A55" s="41" t="s">
        <v>12</v>
      </c>
      <c r="B55" s="46" t="s">
        <v>58</v>
      </c>
      <c r="C55" s="53"/>
      <c r="D55" s="49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</row>
    <row r="56" spans="1:17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9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7" x14ac:dyDescent="0.35">
      <c r="A57" s="41" t="s">
        <v>14</v>
      </c>
      <c r="B57" s="46" t="s">
        <v>61</v>
      </c>
      <c r="C57" s="53"/>
      <c r="D57" s="49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7" x14ac:dyDescent="0.35">
      <c r="A58" s="41" t="s">
        <v>16</v>
      </c>
      <c r="B58" s="46" t="s">
        <v>62</v>
      </c>
      <c r="C58" s="53"/>
      <c r="D58" s="49">
        <v>0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</row>
    <row r="59" spans="1:17" x14ac:dyDescent="0.35">
      <c r="A59" s="176" t="s">
        <v>33</v>
      </c>
      <c r="B59" s="176"/>
      <c r="C59" s="176"/>
      <c r="D59" s="56">
        <f>D55-D56+D57+D58</f>
        <v>0</v>
      </c>
      <c r="E59" s="79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x14ac:dyDescent="0.35">
      <c r="A60" s="175" t="s">
        <v>63</v>
      </c>
      <c r="B60" s="175"/>
      <c r="C60" s="175"/>
      <c r="D60" s="175"/>
      <c r="E60" s="79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x14ac:dyDescent="0.35">
      <c r="A61" s="41" t="s">
        <v>12</v>
      </c>
      <c r="B61" s="46" t="s">
        <v>64</v>
      </c>
      <c r="C61" s="53"/>
      <c r="D61" s="49"/>
      <c r="E61" s="79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x14ac:dyDescent="0.35">
      <c r="A62" s="41" t="s">
        <v>16</v>
      </c>
      <c r="B62" s="46" t="s">
        <v>17</v>
      </c>
      <c r="C62" s="53"/>
      <c r="D62" s="65">
        <v>0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35">
      <c r="A63" s="176" t="s">
        <v>33</v>
      </c>
      <c r="B63" s="176"/>
      <c r="C63" s="176"/>
      <c r="D63" s="56">
        <f>SUM(D61:D62)</f>
        <v>0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x14ac:dyDescent="0.35">
      <c r="A64" s="175" t="s">
        <v>65</v>
      </c>
      <c r="B64" s="175"/>
      <c r="C64" s="175"/>
      <c r="D64" s="175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x14ac:dyDescent="0.35">
      <c r="A65" s="41" t="s">
        <v>12</v>
      </c>
      <c r="B65" s="66" t="s">
        <v>66</v>
      </c>
      <c r="C65" s="62"/>
      <c r="D65" s="65">
        <f>(D53+D59+D63)*C65</f>
        <v>0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41" t="s">
        <v>14</v>
      </c>
      <c r="B66" s="66" t="s">
        <v>67</v>
      </c>
      <c r="C66" s="62"/>
      <c r="D66" s="65">
        <f>(D53+D59+D63+D65)*C66</f>
        <v>0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x14ac:dyDescent="0.35">
      <c r="A67" s="176" t="s">
        <v>33</v>
      </c>
      <c r="B67" s="176"/>
      <c r="C67" s="176"/>
      <c r="D67" s="56">
        <f>SUM(D65:D66)</f>
        <v>0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35">
      <c r="A68" s="175" t="s">
        <v>68</v>
      </c>
      <c r="B68" s="175"/>
      <c r="C68" s="175"/>
      <c r="D68" s="17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x14ac:dyDescent="0.35">
      <c r="A69" s="41" t="s">
        <v>12</v>
      </c>
      <c r="B69" s="66" t="s">
        <v>69</v>
      </c>
      <c r="C69" s="62"/>
      <c r="D69" s="55">
        <f>$D$73*C69</f>
        <v>0</v>
      </c>
      <c r="E69" s="98" t="s">
        <v>80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x14ac:dyDescent="0.35">
      <c r="A70" s="41" t="s">
        <v>14</v>
      </c>
      <c r="B70" s="66" t="s">
        <v>70</v>
      </c>
      <c r="C70" s="62"/>
      <c r="D70" s="55">
        <f>$D$73*C70</f>
        <v>0</v>
      </c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x14ac:dyDescent="0.35">
      <c r="A71" s="41" t="s">
        <v>16</v>
      </c>
      <c r="B71" s="66" t="s">
        <v>71</v>
      </c>
      <c r="C71" s="62"/>
      <c r="D71" s="55">
        <f>$D$73*C71</f>
        <v>0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x14ac:dyDescent="0.35">
      <c r="A73" s="177" t="s">
        <v>72</v>
      </c>
      <c r="B73" s="177"/>
      <c r="C73" s="177"/>
      <c r="D73" s="105">
        <f>(D53+D59+D63+D67)/(100%-C72)</f>
        <v>0</v>
      </c>
      <c r="E73" s="88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s="92" customFormat="1" x14ac:dyDescent="0.35">
      <c r="A74" s="89"/>
      <c r="B74" s="90"/>
      <c r="C74" s="90"/>
      <c r="D74" s="91"/>
    </row>
  </sheetData>
  <mergeCells count="33"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8130B-D526-47EE-B355-1C784ED9EA1C}">
  <dimension ref="A1:Q74"/>
  <sheetViews>
    <sheetView topLeftCell="A58" workbookViewId="0">
      <selection activeCell="C69" sqref="C69:C71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8.1796875" style="69" bestFit="1" customWidth="1"/>
    <col min="4" max="4" width="58.54296875" style="70" customWidth="1"/>
    <col min="5" max="5" width="50.7265625" style="43" customWidth="1"/>
    <col min="6" max="7" width="11.81640625" style="43" bestFit="1" customWidth="1"/>
    <col min="8" max="16384" width="9.1796875" style="43"/>
  </cols>
  <sheetData>
    <row r="1" spans="1:17" x14ac:dyDescent="0.35">
      <c r="A1" s="175" t="s">
        <v>0</v>
      </c>
      <c r="B1" s="175"/>
      <c r="C1" s="175"/>
      <c r="D1" s="175"/>
    </row>
    <row r="2" spans="1:17" x14ac:dyDescent="0.35">
      <c r="A2" s="41">
        <v>1</v>
      </c>
      <c r="B2" s="182" t="s">
        <v>1</v>
      </c>
      <c r="C2" s="182"/>
      <c r="D2" s="42" t="s">
        <v>84</v>
      </c>
    </row>
    <row r="3" spans="1:17" ht="116" x14ac:dyDescent="0.35">
      <c r="A3" s="41">
        <v>2</v>
      </c>
      <c r="B3" s="182" t="s">
        <v>3</v>
      </c>
      <c r="C3" s="182"/>
      <c r="D3" s="153" t="s">
        <v>309</v>
      </c>
      <c r="E3" s="154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35">
      <c r="A4" s="41">
        <v>3</v>
      </c>
      <c r="B4" s="183" t="s">
        <v>4</v>
      </c>
      <c r="C4" s="183"/>
      <c r="D4" s="102">
        <v>1518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35">
      <c r="A5" s="41">
        <v>4</v>
      </c>
      <c r="B5" s="184" t="s">
        <v>79</v>
      </c>
      <c r="C5" s="185"/>
      <c r="D5" s="93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35">
      <c r="A6" s="41">
        <v>5</v>
      </c>
      <c r="B6" s="182" t="s">
        <v>6</v>
      </c>
      <c r="C6" s="182"/>
      <c r="D6" s="4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35">
      <c r="A7" s="41">
        <v>6</v>
      </c>
      <c r="B7" s="182" t="s">
        <v>7</v>
      </c>
      <c r="C7" s="182"/>
      <c r="D7" s="50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5">
      <c r="A8" s="41">
        <v>7</v>
      </c>
      <c r="B8" s="182" t="s">
        <v>8</v>
      </c>
      <c r="C8" s="182"/>
      <c r="D8" s="52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35">
      <c r="A9" s="175" t="s">
        <v>9</v>
      </c>
      <c r="B9" s="175"/>
      <c r="C9" s="175"/>
      <c r="D9" s="17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5">
      <c r="A10" s="41"/>
      <c r="B10" s="181" t="s">
        <v>10</v>
      </c>
      <c r="C10" s="181"/>
      <c r="D10" s="50" t="s">
        <v>11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35">
      <c r="A11" s="41" t="s">
        <v>12</v>
      </c>
      <c r="B11" s="46" t="s">
        <v>13</v>
      </c>
      <c r="C11" s="53"/>
      <c r="D11" s="50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35">
      <c r="A12" s="41" t="s">
        <v>14</v>
      </c>
      <c r="B12" s="46" t="s">
        <v>15</v>
      </c>
      <c r="C12" s="53"/>
      <c r="D12" s="5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35">
      <c r="A13" s="41" t="s">
        <v>16</v>
      </c>
      <c r="B13" s="46" t="s">
        <v>17</v>
      </c>
      <c r="C13" s="53"/>
      <c r="D13" s="5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35">
      <c r="A14" s="176" t="s">
        <v>18</v>
      </c>
      <c r="B14" s="176"/>
      <c r="C14" s="176"/>
      <c r="D14" s="56">
        <f>SUM(D11:D13)</f>
        <v>0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35">
      <c r="A15" s="175" t="s">
        <v>19</v>
      </c>
      <c r="B15" s="175"/>
      <c r="C15" s="175"/>
      <c r="D15" s="17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35">
      <c r="A16" s="181" t="s">
        <v>20</v>
      </c>
      <c r="B16" s="181"/>
      <c r="C16" s="181"/>
      <c r="D16" s="181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 x14ac:dyDescent="0.35">
      <c r="A17" s="41" t="s">
        <v>12</v>
      </c>
      <c r="B17" s="46" t="s">
        <v>21</v>
      </c>
      <c r="C17" s="57"/>
      <c r="D17" s="55">
        <f>$D$14*C17</f>
        <v>0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 x14ac:dyDescent="0.35">
      <c r="A18" s="41" t="s">
        <v>14</v>
      </c>
      <c r="B18" s="46" t="s">
        <v>22</v>
      </c>
      <c r="C18" s="57"/>
      <c r="D18" s="55">
        <f t="shared" ref="D18:D24" si="0">$D$14*C18</f>
        <v>0</v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35">
      <c r="A19" s="41" t="s">
        <v>16</v>
      </c>
      <c r="B19" s="46" t="s">
        <v>23</v>
      </c>
      <c r="C19" s="57"/>
      <c r="D19" s="55">
        <f t="shared" si="0"/>
        <v>0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 x14ac:dyDescent="0.35">
      <c r="A20" s="41" t="s">
        <v>24</v>
      </c>
      <c r="B20" s="46" t="s">
        <v>25</v>
      </c>
      <c r="C20" s="57"/>
      <c r="D20" s="55">
        <f t="shared" si="0"/>
        <v>0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 x14ac:dyDescent="0.35">
      <c r="A21" s="41" t="s">
        <v>26</v>
      </c>
      <c r="B21" s="47" t="s">
        <v>27</v>
      </c>
      <c r="C21" s="57"/>
      <c r="D21" s="55">
        <f t="shared" si="0"/>
        <v>0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35">
      <c r="A22" s="41" t="s">
        <v>28</v>
      </c>
      <c r="B22" s="47" t="s">
        <v>29</v>
      </c>
      <c r="C22" s="57"/>
      <c r="D22" s="55">
        <f t="shared" si="0"/>
        <v>0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x14ac:dyDescent="0.35">
      <c r="A23" s="41" t="s">
        <v>30</v>
      </c>
      <c r="B23" s="46" t="s">
        <v>31</v>
      </c>
      <c r="C23" s="57"/>
      <c r="D23" s="55">
        <f t="shared" si="0"/>
        <v>0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x14ac:dyDescent="0.35">
      <c r="A24" s="41" t="s">
        <v>30</v>
      </c>
      <c r="B24" s="46" t="s">
        <v>32</v>
      </c>
      <c r="C24" s="57"/>
      <c r="D24" s="55">
        <f t="shared" si="0"/>
        <v>0</v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x14ac:dyDescent="0.35">
      <c r="A25" s="176" t="s">
        <v>33</v>
      </c>
      <c r="B25" s="176"/>
      <c r="C25" s="59">
        <f>SUM(C17:C24)</f>
        <v>0</v>
      </c>
      <c r="D25" s="60">
        <f>SUM(D17:D24)</f>
        <v>0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x14ac:dyDescent="0.35">
      <c r="A26" s="181" t="s">
        <v>34</v>
      </c>
      <c r="B26" s="181"/>
      <c r="C26" s="181"/>
      <c r="D26" s="181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x14ac:dyDescent="0.35">
      <c r="A27" s="41" t="s">
        <v>12</v>
      </c>
      <c r="B27" s="46" t="s">
        <v>35</v>
      </c>
      <c r="C27" s="57"/>
      <c r="D27" s="55">
        <f t="shared" ref="D27:D29" si="1">$D$14*C27</f>
        <v>0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x14ac:dyDescent="0.35">
      <c r="A28" s="41" t="s">
        <v>14</v>
      </c>
      <c r="B28" s="46" t="s">
        <v>36</v>
      </c>
      <c r="C28" s="57"/>
      <c r="D28" s="55">
        <f t="shared" si="1"/>
        <v>0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5" customHeight="1" x14ac:dyDescent="0.35">
      <c r="A29" s="41" t="s">
        <v>16</v>
      </c>
      <c r="B29" s="46" t="s">
        <v>37</v>
      </c>
      <c r="C29" s="57"/>
      <c r="D29" s="55">
        <f t="shared" si="1"/>
        <v>0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x14ac:dyDescent="0.35">
      <c r="A30" s="176" t="s">
        <v>33</v>
      </c>
      <c r="B30" s="176"/>
      <c r="C30" s="59">
        <f>SUM(C27:C29)</f>
        <v>0</v>
      </c>
      <c r="D30" s="60">
        <f>SUM(D27:D29)</f>
        <v>0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 x14ac:dyDescent="0.35">
      <c r="A31" s="181" t="s">
        <v>38</v>
      </c>
      <c r="B31" s="181"/>
      <c r="C31" s="181"/>
      <c r="D31" s="181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x14ac:dyDescent="0.35">
      <c r="A32" s="41" t="s">
        <v>12</v>
      </c>
      <c r="B32" s="46" t="s">
        <v>38</v>
      </c>
      <c r="C32" s="57"/>
      <c r="D32" s="61">
        <f>$D$14*C32</f>
        <v>0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5" customHeight="1" x14ac:dyDescent="0.35">
      <c r="A33" s="41" t="s">
        <v>14</v>
      </c>
      <c r="B33" s="46" t="s">
        <v>39</v>
      </c>
      <c r="C33" s="57"/>
      <c r="D33" s="61">
        <f t="shared" ref="D33:D34" si="2">$D$14*C33</f>
        <v>0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30" customHeight="1" x14ac:dyDescent="0.35">
      <c r="A34" s="41" t="s">
        <v>16</v>
      </c>
      <c r="B34" s="46" t="s">
        <v>40</v>
      </c>
      <c r="C34" s="57"/>
      <c r="D34" s="61">
        <f t="shared" si="2"/>
        <v>0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x14ac:dyDescent="0.35">
      <c r="A35" s="176" t="s">
        <v>33</v>
      </c>
      <c r="B35" s="176"/>
      <c r="C35" s="59">
        <f>SUM(C32:C34)</f>
        <v>0</v>
      </c>
      <c r="D35" s="60">
        <f>SUM(D32:D34)</f>
        <v>0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x14ac:dyDescent="0.35">
      <c r="A36" s="181" t="s">
        <v>41</v>
      </c>
      <c r="B36" s="181"/>
      <c r="C36" s="181"/>
      <c r="D36" s="181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x14ac:dyDescent="0.35">
      <c r="A37" s="41" t="s">
        <v>12</v>
      </c>
      <c r="B37" s="46" t="s">
        <v>42</v>
      </c>
      <c r="C37" s="62"/>
      <c r="D37" s="61">
        <f t="shared" ref="D37:D42" si="3">$D$14*C37</f>
        <v>0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x14ac:dyDescent="0.35">
      <c r="A38" s="41" t="s">
        <v>14</v>
      </c>
      <c r="B38" s="46" t="s">
        <v>43</v>
      </c>
      <c r="C38" s="57"/>
      <c r="D38" s="61">
        <f t="shared" si="3"/>
        <v>0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9" x14ac:dyDescent="0.35">
      <c r="A39" s="41" t="s">
        <v>16</v>
      </c>
      <c r="B39" s="46" t="s">
        <v>44</v>
      </c>
      <c r="C39" s="57"/>
      <c r="D39" s="61">
        <f t="shared" si="3"/>
        <v>0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x14ac:dyDescent="0.35">
      <c r="A40" s="41" t="s">
        <v>24</v>
      </c>
      <c r="B40" s="46" t="s">
        <v>45</v>
      </c>
      <c r="C40" s="57"/>
      <c r="D40" s="61">
        <f t="shared" si="3"/>
        <v>0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x14ac:dyDescent="0.35">
      <c r="A41" s="41" t="s">
        <v>26</v>
      </c>
      <c r="B41" s="46" t="s">
        <v>46</v>
      </c>
      <c r="C41" s="62"/>
      <c r="D41" s="61">
        <f t="shared" si="3"/>
        <v>0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x14ac:dyDescent="0.35">
      <c r="A42" s="41" t="s">
        <v>28</v>
      </c>
      <c r="B42" s="48" t="s">
        <v>47</v>
      </c>
      <c r="C42" s="62"/>
      <c r="D42" s="61">
        <f t="shared" si="3"/>
        <v>0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x14ac:dyDescent="0.35">
      <c r="A43" s="176" t="s">
        <v>33</v>
      </c>
      <c r="B43" s="176"/>
      <c r="C43" s="59">
        <f>SUM(C37:C42)</f>
        <v>0</v>
      </c>
      <c r="D43" s="60">
        <f>SUM(D37:D42)</f>
        <v>0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x14ac:dyDescent="0.35">
      <c r="A44" s="181" t="s">
        <v>48</v>
      </c>
      <c r="B44" s="181"/>
      <c r="C44" s="181"/>
      <c r="D44" s="181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35">
      <c r="A45" s="41" t="s">
        <v>12</v>
      </c>
      <c r="B45" s="46" t="s">
        <v>49</v>
      </c>
      <c r="C45" s="62"/>
      <c r="D45" s="61">
        <f>$D$14*C45</f>
        <v>0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x14ac:dyDescent="0.35">
      <c r="A46" s="41" t="s">
        <v>14</v>
      </c>
      <c r="B46" s="46" t="s">
        <v>50</v>
      </c>
      <c r="C46" s="62"/>
      <c r="D46" s="61">
        <f>$D$14*C46</f>
        <v>0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x14ac:dyDescent="0.35">
      <c r="A47" s="41" t="s">
        <v>16</v>
      </c>
      <c r="B47" s="46" t="s">
        <v>51</v>
      </c>
      <c r="C47" s="62"/>
      <c r="D47" s="61">
        <f t="shared" ref="D47:D49" si="4">$D$14*C47</f>
        <v>0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x14ac:dyDescent="0.35">
      <c r="A48" s="41" t="s">
        <v>24</v>
      </c>
      <c r="B48" s="46" t="s">
        <v>52</v>
      </c>
      <c r="C48" s="62"/>
      <c r="D48" s="61">
        <f t="shared" si="4"/>
        <v>0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x14ac:dyDescent="0.35">
      <c r="A49" s="41" t="s">
        <v>26</v>
      </c>
      <c r="B49" s="46" t="s">
        <v>53</v>
      </c>
      <c r="C49" s="62"/>
      <c r="D49" s="61">
        <f t="shared" si="4"/>
        <v>0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x14ac:dyDescent="0.35">
      <c r="A50" s="41" t="s">
        <v>28</v>
      </c>
      <c r="B50" s="46" t="s">
        <v>54</v>
      </c>
      <c r="C50" s="62"/>
      <c r="D50" s="61">
        <f>$D$14*C50</f>
        <v>0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x14ac:dyDescent="0.35">
      <c r="A51" s="176" t="s">
        <v>33</v>
      </c>
      <c r="B51" s="176"/>
      <c r="C51" s="59">
        <f>SUM(C45:C50)</f>
        <v>0</v>
      </c>
      <c r="D51" s="60">
        <f>SUM(D45:D50)</f>
        <v>0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x14ac:dyDescent="0.35">
      <c r="A52" s="178" t="s">
        <v>55</v>
      </c>
      <c r="B52" s="179"/>
      <c r="C52" s="180"/>
      <c r="D52" s="64">
        <f>D25+D30+D35+D43+D51</f>
        <v>0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x14ac:dyDescent="0.35">
      <c r="A53" s="178" t="s">
        <v>56</v>
      </c>
      <c r="B53" s="179"/>
      <c r="C53" s="180"/>
      <c r="D53" s="64">
        <f>D14+D52</f>
        <v>0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x14ac:dyDescent="0.35">
      <c r="A54" s="175" t="s">
        <v>57</v>
      </c>
      <c r="B54" s="175"/>
      <c r="C54" s="175"/>
      <c r="D54" s="17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x14ac:dyDescent="0.35">
      <c r="A55" s="41" t="s">
        <v>12</v>
      </c>
      <c r="B55" s="46" t="s">
        <v>58</v>
      </c>
      <c r="C55" s="53"/>
      <c r="D55" s="49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</row>
    <row r="56" spans="1:17" x14ac:dyDescent="0.35">
      <c r="A56" s="41" t="s">
        <v>59</v>
      </c>
      <c r="B56" s="46" t="s">
        <v>60</v>
      </c>
      <c r="C56" s="53">
        <v>0.06</v>
      </c>
      <c r="D56" s="49">
        <f>D11*C56</f>
        <v>0</v>
      </c>
      <c r="E56" s="9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7" x14ac:dyDescent="0.35">
      <c r="A57" s="41" t="s">
        <v>14</v>
      </c>
      <c r="B57" s="46" t="s">
        <v>61</v>
      </c>
      <c r="C57" s="53"/>
      <c r="D57" s="49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7" x14ac:dyDescent="0.35">
      <c r="A58" s="41" t="s">
        <v>16</v>
      </c>
      <c r="B58" s="46" t="s">
        <v>62</v>
      </c>
      <c r="C58" s="53"/>
      <c r="D58" s="49">
        <v>0</v>
      </c>
      <c r="E58" s="80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7" x14ac:dyDescent="0.35">
      <c r="A59" s="176" t="s">
        <v>33</v>
      </c>
      <c r="B59" s="176"/>
      <c r="C59" s="176"/>
      <c r="D59" s="56">
        <f>D55-D56+D57+D58</f>
        <v>0</v>
      </c>
      <c r="E59" s="79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x14ac:dyDescent="0.35">
      <c r="A60" s="175" t="s">
        <v>63</v>
      </c>
      <c r="B60" s="175"/>
      <c r="C60" s="175"/>
      <c r="D60" s="175"/>
      <c r="E60" s="79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x14ac:dyDescent="0.35">
      <c r="A61" s="41" t="s">
        <v>12</v>
      </c>
      <c r="B61" s="46" t="s">
        <v>64</v>
      </c>
      <c r="C61" s="53"/>
      <c r="D61" s="49"/>
      <c r="E61" s="80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x14ac:dyDescent="0.35">
      <c r="A62" s="41" t="s">
        <v>16</v>
      </c>
      <c r="B62" s="46" t="s">
        <v>17</v>
      </c>
      <c r="C62" s="53"/>
      <c r="D62" s="65">
        <v>0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35">
      <c r="A63" s="176" t="s">
        <v>33</v>
      </c>
      <c r="B63" s="176"/>
      <c r="C63" s="176"/>
      <c r="D63" s="56">
        <f>SUM(D61:D62)</f>
        <v>0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x14ac:dyDescent="0.35">
      <c r="A64" s="175" t="s">
        <v>65</v>
      </c>
      <c r="B64" s="175"/>
      <c r="C64" s="175"/>
      <c r="D64" s="175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x14ac:dyDescent="0.35">
      <c r="A65" s="41" t="s">
        <v>12</v>
      </c>
      <c r="B65" s="66" t="s">
        <v>66</v>
      </c>
      <c r="C65" s="62"/>
      <c r="D65" s="65">
        <f>(D53+D59+D63)*C65</f>
        <v>0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41" t="s">
        <v>14</v>
      </c>
      <c r="B66" s="66" t="s">
        <v>67</v>
      </c>
      <c r="C66" s="62"/>
      <c r="D66" s="65">
        <f>(D53+D59+D63+D65)*C66</f>
        <v>0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x14ac:dyDescent="0.35">
      <c r="A67" s="176" t="s">
        <v>33</v>
      </c>
      <c r="B67" s="176"/>
      <c r="C67" s="176"/>
      <c r="D67" s="56">
        <f>SUM(D65:D66)</f>
        <v>0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35">
      <c r="A68" s="175" t="s">
        <v>68</v>
      </c>
      <c r="B68" s="175"/>
      <c r="C68" s="175"/>
      <c r="D68" s="17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x14ac:dyDescent="0.35">
      <c r="A69" s="41" t="s">
        <v>12</v>
      </c>
      <c r="B69" s="66" t="s">
        <v>69</v>
      </c>
      <c r="C69" s="62"/>
      <c r="D69" s="55">
        <f>$D$73*C69</f>
        <v>0</v>
      </c>
      <c r="E69" s="98" t="s">
        <v>80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x14ac:dyDescent="0.35">
      <c r="A70" s="41" t="s">
        <v>14</v>
      </c>
      <c r="B70" s="66" t="s">
        <v>70</v>
      </c>
      <c r="C70" s="62"/>
      <c r="D70" s="55">
        <f>$D$73*C70</f>
        <v>0</v>
      </c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x14ac:dyDescent="0.35">
      <c r="A71" s="41" t="s">
        <v>16</v>
      </c>
      <c r="B71" s="66" t="s">
        <v>71</v>
      </c>
      <c r="C71" s="62"/>
      <c r="D71" s="55">
        <f>$D$73*C71</f>
        <v>0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x14ac:dyDescent="0.35">
      <c r="A72" s="176" t="s">
        <v>33</v>
      </c>
      <c r="B72" s="176"/>
      <c r="C72" s="59">
        <f>SUM(C69:C71)</f>
        <v>0</v>
      </c>
      <c r="D72" s="56">
        <f>SUM(D69:D71)</f>
        <v>0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x14ac:dyDescent="0.35">
      <c r="A73" s="177" t="s">
        <v>72</v>
      </c>
      <c r="B73" s="177"/>
      <c r="C73" s="177"/>
      <c r="D73" s="105">
        <f>(D53+D59+D63+D67)/(100%-C72)</f>
        <v>0</v>
      </c>
      <c r="E73" s="88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s="92" customFormat="1" x14ac:dyDescent="0.35">
      <c r="A74" s="89"/>
      <c r="B74" s="90"/>
      <c r="C74" s="90"/>
      <c r="D74" s="91"/>
    </row>
  </sheetData>
  <mergeCells count="33"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</mergeCell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2A4D1-F594-4040-8606-9C1A461FB075}">
  <dimension ref="A1:G41"/>
  <sheetViews>
    <sheetView topLeftCell="A27" zoomScaleNormal="100" workbookViewId="0">
      <selection activeCell="F35" sqref="F35"/>
    </sheetView>
  </sheetViews>
  <sheetFormatPr defaultColWidth="9.1796875" defaultRowHeight="14.5" x14ac:dyDescent="0.35"/>
  <cols>
    <col min="1" max="1" width="5.1796875" bestFit="1" customWidth="1"/>
    <col min="2" max="2" width="57" customWidth="1"/>
    <col min="5" max="5" width="14.26953125" customWidth="1"/>
    <col min="6" max="6" width="11.54296875" bestFit="1" customWidth="1"/>
    <col min="7" max="7" width="16.1796875" bestFit="1" customWidth="1"/>
  </cols>
  <sheetData>
    <row r="1" spans="1:7" s="31" customFormat="1" x14ac:dyDescent="0.35">
      <c r="A1" s="189" t="s">
        <v>85</v>
      </c>
      <c r="B1" s="190"/>
      <c r="C1" s="190"/>
      <c r="D1" s="190"/>
      <c r="E1" s="190"/>
      <c r="F1" s="190"/>
      <c r="G1" s="191"/>
    </row>
    <row r="2" spans="1:7" s="31" customFormat="1" ht="26" x14ac:dyDescent="0.3">
      <c r="A2" s="111" t="s">
        <v>86</v>
      </c>
      <c r="B2" s="112" t="s">
        <v>87</v>
      </c>
      <c r="C2" s="111" t="s">
        <v>88</v>
      </c>
      <c r="D2" s="111" t="s">
        <v>89</v>
      </c>
      <c r="E2" s="111" t="s">
        <v>90</v>
      </c>
      <c r="F2" s="111" t="s">
        <v>91</v>
      </c>
      <c r="G2" s="111" t="s">
        <v>92</v>
      </c>
    </row>
    <row r="3" spans="1:7" ht="25" x14ac:dyDescent="0.35">
      <c r="A3" s="72" t="s">
        <v>93</v>
      </c>
      <c r="B3" s="73" t="s">
        <v>94</v>
      </c>
      <c r="C3" s="72" t="s">
        <v>95</v>
      </c>
      <c r="D3" s="72">
        <v>3</v>
      </c>
      <c r="E3" s="118">
        <v>18000</v>
      </c>
      <c r="F3" s="99"/>
      <c r="G3" s="74"/>
    </row>
    <row r="4" spans="1:7" ht="25" x14ac:dyDescent="0.35">
      <c r="A4" s="72" t="s">
        <v>96</v>
      </c>
      <c r="B4" s="73" t="s">
        <v>97</v>
      </c>
      <c r="C4" s="72" t="s">
        <v>95</v>
      </c>
      <c r="D4" s="72">
        <v>3</v>
      </c>
      <c r="E4" s="118">
        <v>60</v>
      </c>
      <c r="F4" s="74"/>
      <c r="G4" s="74"/>
    </row>
    <row r="5" spans="1:7" ht="37.5" x14ac:dyDescent="0.35">
      <c r="A5" s="72" t="s">
        <v>98</v>
      </c>
      <c r="B5" s="73" t="s">
        <v>99</v>
      </c>
      <c r="C5" s="72" t="s">
        <v>95</v>
      </c>
      <c r="D5" s="72">
        <v>3</v>
      </c>
      <c r="E5" s="118">
        <v>4</v>
      </c>
      <c r="F5" s="74"/>
      <c r="G5" s="74"/>
    </row>
    <row r="6" spans="1:7" ht="25" x14ac:dyDescent="0.35">
      <c r="A6" s="72" t="s">
        <v>100</v>
      </c>
      <c r="B6" s="73" t="s">
        <v>101</v>
      </c>
      <c r="C6" s="72" t="s">
        <v>95</v>
      </c>
      <c r="D6" s="72">
        <v>3</v>
      </c>
      <c r="E6" s="118">
        <v>1000</v>
      </c>
      <c r="F6" s="74"/>
      <c r="G6" s="74"/>
    </row>
    <row r="7" spans="1:7" ht="25" x14ac:dyDescent="0.35">
      <c r="A7" s="72" t="s">
        <v>102</v>
      </c>
      <c r="B7" s="73" t="s">
        <v>103</v>
      </c>
      <c r="C7" s="72" t="s">
        <v>95</v>
      </c>
      <c r="D7" s="72">
        <v>5</v>
      </c>
      <c r="E7" s="118">
        <v>320</v>
      </c>
      <c r="F7" s="74"/>
      <c r="G7" s="74"/>
    </row>
    <row r="8" spans="1:7" ht="25" x14ac:dyDescent="0.35">
      <c r="A8" s="72" t="s">
        <v>104</v>
      </c>
      <c r="B8" s="73" t="s">
        <v>105</v>
      </c>
      <c r="C8" s="72" t="s">
        <v>106</v>
      </c>
      <c r="D8" s="72">
        <v>3</v>
      </c>
      <c r="E8" s="118">
        <v>300</v>
      </c>
      <c r="F8" s="74"/>
      <c r="G8" s="74"/>
    </row>
    <row r="9" spans="1:7" ht="25" x14ac:dyDescent="0.35">
      <c r="A9" s="72" t="s">
        <v>107</v>
      </c>
      <c r="B9" s="73" t="s">
        <v>108</v>
      </c>
      <c r="C9" s="72" t="s">
        <v>95</v>
      </c>
      <c r="D9" s="72">
        <v>3</v>
      </c>
      <c r="E9" s="118">
        <v>300</v>
      </c>
      <c r="F9" s="74"/>
      <c r="G9" s="74"/>
    </row>
    <row r="10" spans="1:7" ht="25" x14ac:dyDescent="0.35">
      <c r="A10" s="72" t="s">
        <v>109</v>
      </c>
      <c r="B10" s="73" t="s">
        <v>110</v>
      </c>
      <c r="C10" s="72" t="s">
        <v>95</v>
      </c>
      <c r="D10" s="72">
        <v>3</v>
      </c>
      <c r="E10" s="118">
        <v>12</v>
      </c>
      <c r="F10" s="74"/>
      <c r="G10" s="74"/>
    </row>
    <row r="11" spans="1:7" s="31" customFormat="1" ht="15.75" customHeight="1" x14ac:dyDescent="0.3">
      <c r="A11" s="72"/>
      <c r="B11" s="188" t="s">
        <v>111</v>
      </c>
      <c r="C11" s="188"/>
      <c r="D11" s="188"/>
      <c r="E11" s="109"/>
      <c r="F11" s="109"/>
      <c r="G11" s="108">
        <f>SUM(G3:G10)</f>
        <v>0</v>
      </c>
    </row>
    <row r="12" spans="1:7" s="31" customFormat="1" ht="26" x14ac:dyDescent="0.3">
      <c r="A12" s="111" t="s">
        <v>112</v>
      </c>
      <c r="B12" s="112" t="s">
        <v>113</v>
      </c>
      <c r="C12" s="111" t="s">
        <v>88</v>
      </c>
      <c r="D12" s="111" t="s">
        <v>89</v>
      </c>
      <c r="E12" s="111" t="s">
        <v>90</v>
      </c>
      <c r="F12" s="111" t="s">
        <v>91</v>
      </c>
      <c r="G12" s="111" t="s">
        <v>92</v>
      </c>
    </row>
    <row r="13" spans="1:7" ht="37.5" x14ac:dyDescent="0.35">
      <c r="A13" s="72" t="s">
        <v>114</v>
      </c>
      <c r="B13" s="72" t="s">
        <v>115</v>
      </c>
      <c r="C13" s="72" t="s">
        <v>116</v>
      </c>
      <c r="D13" s="72">
        <v>3</v>
      </c>
      <c r="E13" s="118">
        <v>16</v>
      </c>
      <c r="F13" s="75"/>
      <c r="G13" s="74"/>
    </row>
    <row r="14" spans="1:7" ht="37.5" x14ac:dyDescent="0.35">
      <c r="A14" s="72" t="s">
        <v>117</v>
      </c>
      <c r="B14" s="72" t="s">
        <v>118</v>
      </c>
      <c r="C14" s="72" t="s">
        <v>116</v>
      </c>
      <c r="D14" s="72">
        <v>3</v>
      </c>
      <c r="E14" s="118">
        <v>8</v>
      </c>
      <c r="F14" s="75"/>
      <c r="G14" s="74"/>
    </row>
    <row r="15" spans="1:7" ht="37.5" x14ac:dyDescent="0.35">
      <c r="A15" s="72" t="s">
        <v>119</v>
      </c>
      <c r="B15" s="72" t="s">
        <v>120</v>
      </c>
      <c r="C15" s="72" t="s">
        <v>116</v>
      </c>
      <c r="D15" s="72">
        <v>3</v>
      </c>
      <c r="E15" s="118">
        <v>8</v>
      </c>
      <c r="F15" s="75"/>
      <c r="G15" s="74"/>
    </row>
    <row r="16" spans="1:7" ht="50" x14ac:dyDescent="0.35">
      <c r="A16" s="72" t="s">
        <v>121</v>
      </c>
      <c r="B16" s="72" t="s">
        <v>122</v>
      </c>
      <c r="C16" s="72" t="s">
        <v>123</v>
      </c>
      <c r="D16" s="72">
        <v>7</v>
      </c>
      <c r="E16" s="118">
        <v>3</v>
      </c>
      <c r="F16" s="75"/>
      <c r="G16" s="74"/>
    </row>
    <row r="17" spans="1:7" ht="27" x14ac:dyDescent="0.35">
      <c r="A17" s="72" t="s">
        <v>124</v>
      </c>
      <c r="B17" s="72" t="s">
        <v>125</v>
      </c>
      <c r="C17" s="72" t="s">
        <v>126</v>
      </c>
      <c r="D17" s="72">
        <v>7</v>
      </c>
      <c r="E17" s="118">
        <v>10</v>
      </c>
      <c r="F17" s="75"/>
      <c r="G17" s="74"/>
    </row>
    <row r="18" spans="1:7" s="71" customFormat="1" ht="13" x14ac:dyDescent="0.3">
      <c r="A18" s="104"/>
      <c r="B18" s="188" t="s">
        <v>111</v>
      </c>
      <c r="C18" s="188"/>
      <c r="D18" s="188"/>
      <c r="E18" s="109"/>
      <c r="F18" s="109"/>
      <c r="G18" s="108">
        <f>SUM(G13:G17)</f>
        <v>0</v>
      </c>
    </row>
    <row r="19" spans="1:7" s="31" customFormat="1" ht="26" x14ac:dyDescent="0.3">
      <c r="A19" s="111" t="s">
        <v>127</v>
      </c>
      <c r="B19" s="112" t="s">
        <v>128</v>
      </c>
      <c r="C19" s="111" t="s">
        <v>88</v>
      </c>
      <c r="D19" s="111" t="s">
        <v>89</v>
      </c>
      <c r="E19" s="111" t="s">
        <v>90</v>
      </c>
      <c r="F19" s="111" t="s">
        <v>91</v>
      </c>
      <c r="G19" s="111" t="s">
        <v>92</v>
      </c>
    </row>
    <row r="20" spans="1:7" ht="75" x14ac:dyDescent="0.35">
      <c r="A20" s="72" t="s">
        <v>129</v>
      </c>
      <c r="B20" s="72" t="s">
        <v>130</v>
      </c>
      <c r="C20" s="72" t="s">
        <v>131</v>
      </c>
      <c r="D20" s="72">
        <v>5</v>
      </c>
      <c r="E20" s="118">
        <v>4</v>
      </c>
      <c r="F20" s="75"/>
      <c r="G20" s="74"/>
    </row>
    <row r="21" spans="1:7" ht="84" x14ac:dyDescent="0.35">
      <c r="A21" s="72" t="s">
        <v>132</v>
      </c>
      <c r="B21" s="72" t="s">
        <v>133</v>
      </c>
      <c r="C21" s="72" t="s">
        <v>131</v>
      </c>
      <c r="D21" s="72">
        <v>5</v>
      </c>
      <c r="E21" s="118">
        <v>4</v>
      </c>
      <c r="F21" s="75"/>
      <c r="G21" s="74"/>
    </row>
    <row r="22" spans="1:7" ht="50" x14ac:dyDescent="0.35">
      <c r="A22" s="72" t="s">
        <v>134</v>
      </c>
      <c r="B22" s="72" t="s">
        <v>135</v>
      </c>
      <c r="C22" s="72" t="s">
        <v>116</v>
      </c>
      <c r="D22" s="72">
        <v>3</v>
      </c>
      <c r="E22" s="118">
        <v>4</v>
      </c>
      <c r="F22" s="75"/>
      <c r="G22" s="74"/>
    </row>
    <row r="23" spans="1:7" ht="62.5" x14ac:dyDescent="0.35">
      <c r="A23" s="72" t="s">
        <v>136</v>
      </c>
      <c r="B23" s="72" t="s">
        <v>137</v>
      </c>
      <c r="C23" s="72" t="s">
        <v>138</v>
      </c>
      <c r="D23" s="72">
        <v>3</v>
      </c>
      <c r="E23" s="118">
        <v>4</v>
      </c>
      <c r="F23" s="75"/>
      <c r="G23" s="74"/>
    </row>
    <row r="24" spans="1:7" ht="62.5" x14ac:dyDescent="0.35">
      <c r="A24" s="72" t="s">
        <v>139</v>
      </c>
      <c r="B24" s="72" t="s">
        <v>140</v>
      </c>
      <c r="C24" s="72" t="s">
        <v>131</v>
      </c>
      <c r="D24" s="72">
        <v>3</v>
      </c>
      <c r="E24" s="118">
        <v>4</v>
      </c>
      <c r="F24" s="75"/>
      <c r="G24" s="74"/>
    </row>
    <row r="25" spans="1:7" ht="62.5" x14ac:dyDescent="0.35">
      <c r="A25" s="72" t="s">
        <v>141</v>
      </c>
      <c r="B25" s="72" t="s">
        <v>142</v>
      </c>
      <c r="C25" s="72" t="s">
        <v>131</v>
      </c>
      <c r="D25" s="72">
        <v>3</v>
      </c>
      <c r="E25" s="118">
        <v>4</v>
      </c>
      <c r="F25" s="75"/>
      <c r="G25" s="74"/>
    </row>
    <row r="26" spans="1:7" s="71" customFormat="1" ht="13" x14ac:dyDescent="0.3">
      <c r="A26" s="104"/>
      <c r="B26" s="188" t="s">
        <v>111</v>
      </c>
      <c r="C26" s="188"/>
      <c r="D26" s="188"/>
      <c r="E26" s="109"/>
      <c r="F26" s="109"/>
      <c r="G26" s="108">
        <f>SUM(G20:G25)</f>
        <v>0</v>
      </c>
    </row>
    <row r="27" spans="1:7" s="31" customFormat="1" ht="26" x14ac:dyDescent="0.3">
      <c r="A27" s="111" t="s">
        <v>143</v>
      </c>
      <c r="B27" s="112" t="s">
        <v>144</v>
      </c>
      <c r="C27" s="111" t="s">
        <v>88</v>
      </c>
      <c r="D27" s="111" t="s">
        <v>89</v>
      </c>
      <c r="E27" s="111" t="s">
        <v>90</v>
      </c>
      <c r="F27" s="111" t="s">
        <v>91</v>
      </c>
      <c r="G27" s="111" t="s">
        <v>92</v>
      </c>
    </row>
    <row r="28" spans="1:7" s="71" customFormat="1" ht="50" x14ac:dyDescent="0.3">
      <c r="A28" s="72" t="s">
        <v>145</v>
      </c>
      <c r="B28" s="72" t="s">
        <v>146</v>
      </c>
      <c r="C28" s="72" t="s">
        <v>116</v>
      </c>
      <c r="D28" s="72">
        <v>3</v>
      </c>
      <c r="E28" s="118">
        <v>8</v>
      </c>
      <c r="F28" s="75"/>
      <c r="G28" s="74"/>
    </row>
    <row r="29" spans="1:7" s="71" customFormat="1" ht="50" x14ac:dyDescent="0.3">
      <c r="A29" s="72" t="s">
        <v>147</v>
      </c>
      <c r="B29" s="72" t="s">
        <v>148</v>
      </c>
      <c r="C29" s="72" t="s">
        <v>149</v>
      </c>
      <c r="D29" s="72">
        <v>5</v>
      </c>
      <c r="E29" s="118">
        <v>4</v>
      </c>
      <c r="F29" s="75"/>
      <c r="G29" s="74"/>
    </row>
    <row r="30" spans="1:7" s="71" customFormat="1" ht="62.5" x14ac:dyDescent="0.3">
      <c r="A30" s="72" t="s">
        <v>150</v>
      </c>
      <c r="B30" s="72" t="s">
        <v>151</v>
      </c>
      <c r="C30" s="72" t="s">
        <v>116</v>
      </c>
      <c r="D30" s="72" t="s">
        <v>152</v>
      </c>
      <c r="E30" s="118">
        <v>8</v>
      </c>
      <c r="F30" s="75"/>
      <c r="G30" s="74"/>
    </row>
    <row r="31" spans="1:7" s="71" customFormat="1" ht="37.5" x14ac:dyDescent="0.3">
      <c r="A31" s="72" t="s">
        <v>153</v>
      </c>
      <c r="B31" s="72" t="s">
        <v>154</v>
      </c>
      <c r="C31" s="72" t="s">
        <v>116</v>
      </c>
      <c r="D31" s="72" t="s">
        <v>152</v>
      </c>
      <c r="E31" s="118">
        <v>8</v>
      </c>
      <c r="F31" s="75"/>
      <c r="G31" s="74"/>
    </row>
    <row r="32" spans="1:7" s="71" customFormat="1" ht="13" x14ac:dyDescent="0.3">
      <c r="A32" s="72"/>
      <c r="B32" s="188" t="s">
        <v>111</v>
      </c>
      <c r="C32" s="188"/>
      <c r="D32" s="188"/>
      <c r="E32" s="109"/>
      <c r="F32" s="109"/>
      <c r="G32" s="108">
        <f>SUM(G28:G31)</f>
        <v>0</v>
      </c>
    </row>
    <row r="33" spans="1:7" s="31" customFormat="1" ht="15.75" customHeight="1" x14ac:dyDescent="0.3">
      <c r="A33" s="186" t="s">
        <v>155</v>
      </c>
      <c r="B33" s="187"/>
      <c r="C33" s="187"/>
      <c r="D33" s="187"/>
      <c r="E33" s="113"/>
      <c r="F33" s="113"/>
      <c r="G33" s="110">
        <f>SUM(G11,G18,G26,G32)</f>
        <v>0</v>
      </c>
    </row>
    <row r="34" spans="1:7" x14ac:dyDescent="0.35">
      <c r="A34" s="36"/>
    </row>
    <row r="35" spans="1:7" x14ac:dyDescent="0.35">
      <c r="A35" s="36"/>
    </row>
    <row r="36" spans="1:7" x14ac:dyDescent="0.35">
      <c r="A36" s="36"/>
    </row>
    <row r="37" spans="1:7" x14ac:dyDescent="0.35">
      <c r="A37" s="36"/>
    </row>
    <row r="38" spans="1:7" x14ac:dyDescent="0.35">
      <c r="A38" s="36"/>
    </row>
    <row r="39" spans="1:7" x14ac:dyDescent="0.35">
      <c r="A39" s="36"/>
    </row>
    <row r="40" spans="1:7" x14ac:dyDescent="0.35">
      <c r="A40" s="37"/>
    </row>
    <row r="41" spans="1:7" x14ac:dyDescent="0.35">
      <c r="A41" s="36"/>
    </row>
  </sheetData>
  <mergeCells count="6">
    <mergeCell ref="A33:D33"/>
    <mergeCell ref="B26:D26"/>
    <mergeCell ref="B11:D11"/>
    <mergeCell ref="B18:D18"/>
    <mergeCell ref="A1:G1"/>
    <mergeCell ref="B32:D32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52D1E-7FEA-41A5-8A81-3B9C1A8F3B7E}">
  <dimension ref="A1:J14"/>
  <sheetViews>
    <sheetView workbookViewId="0">
      <selection activeCell="F7" sqref="F7:G9"/>
    </sheetView>
  </sheetViews>
  <sheetFormatPr defaultColWidth="8.7265625" defaultRowHeight="14.5" x14ac:dyDescent="0.35"/>
  <cols>
    <col min="2" max="2" width="44" bestFit="1" customWidth="1"/>
    <col min="3" max="3" width="13" customWidth="1"/>
    <col min="4" max="5" width="11.81640625" customWidth="1"/>
    <col min="6" max="6" width="15" bestFit="1" customWidth="1"/>
    <col min="7" max="7" width="14.26953125" customWidth="1"/>
    <col min="8" max="8" width="45.1796875" customWidth="1"/>
  </cols>
  <sheetData>
    <row r="1" spans="1:10" s="31" customFormat="1" x14ac:dyDescent="0.35">
      <c r="A1" s="189" t="s">
        <v>156</v>
      </c>
      <c r="B1" s="190"/>
      <c r="C1" s="190"/>
      <c r="D1" s="190"/>
      <c r="E1" s="190"/>
      <c r="F1" s="190"/>
      <c r="G1" s="191"/>
    </row>
    <row r="2" spans="1:10" ht="26" x14ac:dyDescent="0.35">
      <c r="A2" s="111" t="s">
        <v>157</v>
      </c>
      <c r="B2" s="112" t="s">
        <v>158</v>
      </c>
      <c r="C2" s="111" t="s">
        <v>88</v>
      </c>
      <c r="D2" s="111" t="s">
        <v>159</v>
      </c>
      <c r="E2" s="111" t="s">
        <v>160</v>
      </c>
      <c r="F2" s="111" t="s">
        <v>91</v>
      </c>
      <c r="G2" s="111" t="s">
        <v>92</v>
      </c>
    </row>
    <row r="3" spans="1:10" x14ac:dyDescent="0.35">
      <c r="A3" s="125" t="s">
        <v>161</v>
      </c>
      <c r="B3" s="126" t="s">
        <v>162</v>
      </c>
      <c r="C3" s="127" t="s">
        <v>116</v>
      </c>
      <c r="D3" s="127">
        <v>5</v>
      </c>
      <c r="E3" s="127">
        <v>60</v>
      </c>
      <c r="F3" s="128"/>
      <c r="G3" s="129"/>
    </row>
    <row r="4" spans="1:10" x14ac:dyDescent="0.35">
      <c r="A4" s="72" t="s">
        <v>163</v>
      </c>
      <c r="B4" s="73" t="s">
        <v>164</v>
      </c>
      <c r="C4" s="72" t="s">
        <v>165</v>
      </c>
      <c r="D4" s="72">
        <v>14</v>
      </c>
      <c r="E4" s="72">
        <v>4</v>
      </c>
      <c r="F4" s="100"/>
      <c r="G4" s="100"/>
    </row>
    <row r="5" spans="1:10" x14ac:dyDescent="0.35">
      <c r="A5" s="72" t="s">
        <v>166</v>
      </c>
      <c r="B5" s="73" t="s">
        <v>167</v>
      </c>
      <c r="C5" s="72" t="s">
        <v>165</v>
      </c>
      <c r="D5" s="72">
        <v>21</v>
      </c>
      <c r="E5" s="72">
        <v>1</v>
      </c>
      <c r="F5" s="100"/>
      <c r="G5" s="100"/>
    </row>
    <row r="6" spans="1:10" x14ac:dyDescent="0.35">
      <c r="A6" s="106" t="s">
        <v>166</v>
      </c>
      <c r="B6" s="107" t="s">
        <v>168</v>
      </c>
      <c r="C6" s="119" t="s">
        <v>165</v>
      </c>
      <c r="D6" s="120"/>
      <c r="E6" s="120"/>
      <c r="F6" s="120"/>
      <c r="G6" s="121"/>
    </row>
    <row r="7" spans="1:10" x14ac:dyDescent="0.35">
      <c r="A7" s="72" t="s">
        <v>169</v>
      </c>
      <c r="B7" s="73" t="s">
        <v>170</v>
      </c>
      <c r="C7" s="72" t="s">
        <v>165</v>
      </c>
      <c r="D7" s="72" t="s">
        <v>152</v>
      </c>
      <c r="E7" s="72">
        <v>2</v>
      </c>
      <c r="F7" s="100"/>
      <c r="G7" s="100"/>
      <c r="H7" s="44"/>
    </row>
    <row r="8" spans="1:10" x14ac:dyDescent="0.35">
      <c r="A8" s="72" t="s">
        <v>171</v>
      </c>
      <c r="B8" s="73" t="s">
        <v>172</v>
      </c>
      <c r="C8" s="72" t="s">
        <v>165</v>
      </c>
      <c r="D8" s="72" t="s">
        <v>152</v>
      </c>
      <c r="E8" s="72">
        <v>1</v>
      </c>
      <c r="F8" s="100"/>
      <c r="G8" s="100"/>
    </row>
    <row r="9" spans="1:10" x14ac:dyDescent="0.35">
      <c r="A9" s="72" t="s">
        <v>173</v>
      </c>
      <c r="B9" s="73" t="s">
        <v>174</v>
      </c>
      <c r="C9" s="72" t="s">
        <v>165</v>
      </c>
      <c r="D9" s="72" t="s">
        <v>152</v>
      </c>
      <c r="E9" s="72">
        <v>1</v>
      </c>
      <c r="F9" s="100"/>
      <c r="G9" s="100"/>
    </row>
    <row r="10" spans="1:10" x14ac:dyDescent="0.35">
      <c r="A10" s="186" t="s">
        <v>155</v>
      </c>
      <c r="B10" s="187"/>
      <c r="C10" s="187"/>
      <c r="D10" s="187"/>
      <c r="E10" s="187"/>
      <c r="F10" s="192"/>
      <c r="G10" s="114">
        <f>SUM(G3:G9)</f>
        <v>0</v>
      </c>
    </row>
    <row r="14" spans="1:10" x14ac:dyDescent="0.35">
      <c r="J14" s="101" t="s">
        <v>80</v>
      </c>
    </row>
  </sheetData>
  <mergeCells count="2">
    <mergeCell ref="A1:G1"/>
    <mergeCell ref="A10:F10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8FF9D-A1C3-46EC-878D-CF447104C199}">
  <dimension ref="A1:F19"/>
  <sheetViews>
    <sheetView topLeftCell="A9" workbookViewId="0">
      <selection activeCell="E11" sqref="E11:F15"/>
    </sheetView>
  </sheetViews>
  <sheetFormatPr defaultColWidth="9.1796875" defaultRowHeight="14.5" x14ac:dyDescent="0.35"/>
  <cols>
    <col min="2" max="2" width="70.26953125" customWidth="1"/>
    <col min="4" max="4" width="12.7265625" customWidth="1"/>
    <col min="5" max="5" width="13.7265625" customWidth="1"/>
    <col min="6" max="6" width="13.81640625" customWidth="1"/>
  </cols>
  <sheetData>
    <row r="1" spans="1:6" s="31" customFormat="1" x14ac:dyDescent="0.3">
      <c r="A1" s="193" t="s">
        <v>175</v>
      </c>
      <c r="B1" s="193"/>
      <c r="C1" s="193"/>
      <c r="D1" s="193"/>
      <c r="E1" s="193"/>
      <c r="F1" s="193"/>
    </row>
    <row r="2" spans="1:6" s="31" customFormat="1" ht="44.25" customHeight="1" x14ac:dyDescent="0.3">
      <c r="A2" s="194" t="s">
        <v>176</v>
      </c>
      <c r="B2" s="195"/>
      <c r="C2" s="195"/>
      <c r="D2" s="195"/>
      <c r="E2" s="195"/>
      <c r="F2" s="196"/>
    </row>
    <row r="3" spans="1:6" ht="26" x14ac:dyDescent="0.35">
      <c r="A3" s="104" t="s">
        <v>177</v>
      </c>
      <c r="B3" s="104" t="s">
        <v>158</v>
      </c>
      <c r="C3" s="104" t="s">
        <v>88</v>
      </c>
      <c r="D3" s="104" t="s">
        <v>160</v>
      </c>
      <c r="E3" s="104" t="s">
        <v>91</v>
      </c>
      <c r="F3" s="104" t="s">
        <v>92</v>
      </c>
    </row>
    <row r="4" spans="1:6" ht="50" x14ac:dyDescent="0.35">
      <c r="A4" s="73">
        <v>1</v>
      </c>
      <c r="B4" s="76" t="s">
        <v>178</v>
      </c>
      <c r="C4" s="72" t="s">
        <v>179</v>
      </c>
      <c r="D4" s="72">
        <v>20</v>
      </c>
      <c r="E4" s="122"/>
      <c r="F4" s="123"/>
    </row>
    <row r="5" spans="1:6" s="94" customFormat="1" ht="37.5" x14ac:dyDescent="0.35">
      <c r="A5" s="73">
        <v>2</v>
      </c>
      <c r="B5" s="76" t="s">
        <v>180</v>
      </c>
      <c r="C5" s="72" t="s">
        <v>179</v>
      </c>
      <c r="D5" s="72">
        <v>20</v>
      </c>
      <c r="E5" s="122"/>
      <c r="F5" s="123"/>
    </row>
    <row r="6" spans="1:6" s="94" customFormat="1" ht="37.5" x14ac:dyDescent="0.35">
      <c r="A6" s="73">
        <v>3</v>
      </c>
      <c r="B6" s="76" t="s">
        <v>181</v>
      </c>
      <c r="C6" s="72" t="s">
        <v>179</v>
      </c>
      <c r="D6" s="72">
        <v>8</v>
      </c>
      <c r="E6" s="122"/>
      <c r="F6" s="123"/>
    </row>
    <row r="7" spans="1:6" s="94" customFormat="1" ht="25" x14ac:dyDescent="0.35">
      <c r="A7" s="73">
        <v>4</v>
      </c>
      <c r="B7" s="76" t="s">
        <v>182</v>
      </c>
      <c r="C7" s="72" t="s">
        <v>179</v>
      </c>
      <c r="D7" s="72">
        <v>8</v>
      </c>
      <c r="E7" s="122"/>
      <c r="F7" s="123"/>
    </row>
    <row r="8" spans="1:6" s="94" customFormat="1" ht="37.5" x14ac:dyDescent="0.35">
      <c r="A8" s="73">
        <v>5</v>
      </c>
      <c r="B8" s="76" t="s">
        <v>183</v>
      </c>
      <c r="C8" s="72" t="s">
        <v>179</v>
      </c>
      <c r="D8" s="72">
        <v>24</v>
      </c>
      <c r="E8" s="122"/>
      <c r="F8" s="123"/>
    </row>
    <row r="9" spans="1:6" s="94" customFormat="1" ht="37.5" x14ac:dyDescent="0.35">
      <c r="A9" s="73">
        <v>6</v>
      </c>
      <c r="B9" s="76" t="s">
        <v>184</v>
      </c>
      <c r="C9" s="72" t="s">
        <v>179</v>
      </c>
      <c r="D9" s="72">
        <v>24</v>
      </c>
      <c r="E9" s="122"/>
      <c r="F9" s="123"/>
    </row>
    <row r="10" spans="1:6" s="94" customFormat="1" ht="37.5" x14ac:dyDescent="0.35">
      <c r="A10" s="73">
        <v>7</v>
      </c>
      <c r="B10" s="76" t="s">
        <v>185</v>
      </c>
      <c r="C10" s="72" t="s">
        <v>179</v>
      </c>
      <c r="D10" s="72">
        <v>20</v>
      </c>
      <c r="E10" s="122"/>
      <c r="F10" s="123"/>
    </row>
    <row r="11" spans="1:6" s="94" customFormat="1" ht="37.5" x14ac:dyDescent="0.35">
      <c r="A11" s="73">
        <v>8</v>
      </c>
      <c r="B11" s="76" t="s">
        <v>186</v>
      </c>
      <c r="C11" s="72" t="s">
        <v>179</v>
      </c>
      <c r="D11" s="72">
        <v>12</v>
      </c>
      <c r="E11" s="122"/>
      <c r="F11" s="123"/>
    </row>
    <row r="12" spans="1:6" s="94" customFormat="1" ht="37.5" x14ac:dyDescent="0.35">
      <c r="A12" s="73">
        <v>9</v>
      </c>
      <c r="B12" s="76" t="s">
        <v>187</v>
      </c>
      <c r="C12" s="72" t="s">
        <v>179</v>
      </c>
      <c r="D12" s="72">
        <v>12</v>
      </c>
      <c r="E12" s="122"/>
      <c r="F12" s="123"/>
    </row>
    <row r="13" spans="1:6" s="94" customFormat="1" ht="37.5" x14ac:dyDescent="0.35">
      <c r="A13" s="73">
        <v>10</v>
      </c>
      <c r="B13" s="76" t="s">
        <v>188</v>
      </c>
      <c r="C13" s="72" t="s">
        <v>179</v>
      </c>
      <c r="D13" s="72">
        <v>12</v>
      </c>
      <c r="E13" s="122"/>
      <c r="F13" s="123"/>
    </row>
    <row r="14" spans="1:6" s="94" customFormat="1" ht="37.5" x14ac:dyDescent="0.35">
      <c r="A14" s="73">
        <v>11</v>
      </c>
      <c r="B14" s="76" t="s">
        <v>189</v>
      </c>
      <c r="C14" s="72" t="s">
        <v>179</v>
      </c>
      <c r="D14" s="72">
        <v>12</v>
      </c>
      <c r="E14" s="122"/>
      <c r="F14" s="123"/>
    </row>
    <row r="15" spans="1:6" s="94" customFormat="1" ht="37.5" x14ac:dyDescent="0.35">
      <c r="A15" s="73">
        <v>12</v>
      </c>
      <c r="B15" s="76" t="s">
        <v>190</v>
      </c>
      <c r="C15" s="72" t="s">
        <v>179</v>
      </c>
      <c r="D15" s="72">
        <v>24</v>
      </c>
      <c r="E15" s="122"/>
      <c r="F15" s="123"/>
    </row>
    <row r="16" spans="1:6" x14ac:dyDescent="0.35">
      <c r="A16" s="197" t="s">
        <v>155</v>
      </c>
      <c r="B16" s="198"/>
      <c r="C16" s="198"/>
      <c r="D16" s="198"/>
      <c r="E16" s="198"/>
      <c r="F16" s="124">
        <f>SUM(F4:F15)</f>
        <v>0</v>
      </c>
    </row>
    <row r="18" spans="6:6" x14ac:dyDescent="0.35">
      <c r="F18" s="44"/>
    </row>
    <row r="19" spans="6:6" x14ac:dyDescent="0.35">
      <c r="F19" s="44"/>
    </row>
  </sheetData>
  <mergeCells count="3">
    <mergeCell ref="A1:F1"/>
    <mergeCell ref="A2:F2"/>
    <mergeCell ref="A16:E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4EE9A-4817-43A4-AFD9-58920E611144}">
  <sheetPr>
    <pageSetUpPr fitToPage="1"/>
  </sheetPr>
  <dimension ref="A1:E63"/>
  <sheetViews>
    <sheetView topLeftCell="A54" zoomScale="115" zoomScaleNormal="115" workbookViewId="0">
      <selection activeCell="E11" sqref="E11:E58"/>
    </sheetView>
  </sheetViews>
  <sheetFormatPr defaultColWidth="9.1796875" defaultRowHeight="12.5" x14ac:dyDescent="0.25"/>
  <cols>
    <col min="1" max="1" width="64.54296875" style="131" customWidth="1"/>
    <col min="2" max="2" width="14.453125" style="131" customWidth="1"/>
    <col min="3" max="3" width="18.81640625" style="131" bestFit="1" customWidth="1"/>
    <col min="4" max="4" width="17.453125" style="131" bestFit="1" customWidth="1"/>
    <col min="5" max="5" width="27.7265625" style="131" bestFit="1" customWidth="1"/>
    <col min="6" max="16384" width="9.1796875" style="131"/>
  </cols>
  <sheetData>
    <row r="1" spans="1:5" ht="13" x14ac:dyDescent="0.25">
      <c r="A1" s="199" t="s">
        <v>191</v>
      </c>
      <c r="B1" s="199" t="s">
        <v>90</v>
      </c>
      <c r="C1" s="199" t="s">
        <v>192</v>
      </c>
      <c r="D1" s="199" t="s">
        <v>193</v>
      </c>
    </row>
    <row r="2" spans="1:5" ht="31.5" customHeight="1" x14ac:dyDescent="0.25">
      <c r="A2" s="132" t="s">
        <v>194</v>
      </c>
      <c r="B2" s="133" t="s">
        <v>90</v>
      </c>
      <c r="C2" s="134" t="s">
        <v>91</v>
      </c>
      <c r="D2" s="134" t="s">
        <v>92</v>
      </c>
      <c r="E2" s="208" t="s">
        <v>310</v>
      </c>
    </row>
    <row r="3" spans="1:5" x14ac:dyDescent="0.25">
      <c r="A3" s="135" t="s">
        <v>195</v>
      </c>
      <c r="B3" s="135">
        <v>4</v>
      </c>
      <c r="C3" s="136"/>
      <c r="D3" s="136"/>
    </row>
    <row r="4" spans="1:5" x14ac:dyDescent="0.25">
      <c r="A4" s="135" t="s">
        <v>196</v>
      </c>
      <c r="B4" s="135">
        <v>40</v>
      </c>
      <c r="C4" s="136"/>
      <c r="D4" s="136"/>
    </row>
    <row r="5" spans="1:5" x14ac:dyDescent="0.25">
      <c r="A5" s="135" t="s">
        <v>197</v>
      </c>
      <c r="B5" s="135">
        <v>1</v>
      </c>
      <c r="C5" s="136"/>
      <c r="D5" s="136"/>
    </row>
    <row r="6" spans="1:5" x14ac:dyDescent="0.25">
      <c r="A6" s="135" t="s">
        <v>198</v>
      </c>
      <c r="B6" s="135">
        <v>1</v>
      </c>
      <c r="C6" s="136"/>
      <c r="D6" s="136"/>
    </row>
    <row r="7" spans="1:5" ht="25" x14ac:dyDescent="0.25">
      <c r="A7" s="135" t="s">
        <v>199</v>
      </c>
      <c r="B7" s="135">
        <v>4</v>
      </c>
      <c r="C7" s="136"/>
      <c r="D7" s="136"/>
    </row>
    <row r="8" spans="1:5" x14ac:dyDescent="0.25">
      <c r="A8" s="135" t="s">
        <v>200</v>
      </c>
      <c r="B8" s="135">
        <v>40</v>
      </c>
      <c r="C8" s="136"/>
      <c r="D8" s="136"/>
    </row>
    <row r="9" spans="1:5" x14ac:dyDescent="0.25">
      <c r="A9" s="137" t="s">
        <v>201</v>
      </c>
      <c r="B9" s="135">
        <v>4</v>
      </c>
      <c r="C9" s="136"/>
      <c r="D9" s="136"/>
    </row>
    <row r="10" spans="1:5" x14ac:dyDescent="0.25">
      <c r="A10" s="137" t="s">
        <v>202</v>
      </c>
      <c r="B10" s="135">
        <v>4</v>
      </c>
      <c r="C10" s="136"/>
      <c r="D10" s="136"/>
    </row>
    <row r="11" spans="1:5" x14ac:dyDescent="0.25">
      <c r="A11" s="137" t="s">
        <v>203</v>
      </c>
      <c r="B11" s="135">
        <v>8</v>
      </c>
      <c r="C11" s="136"/>
      <c r="D11" s="136"/>
    </row>
    <row r="12" spans="1:5" x14ac:dyDescent="0.25">
      <c r="A12" s="135" t="s">
        <v>204</v>
      </c>
      <c r="B12" s="135">
        <v>4</v>
      </c>
      <c r="C12" s="136"/>
      <c r="D12" s="136">
        <f t="shared" ref="D12" si="0">C12*B12</f>
        <v>0</v>
      </c>
    </row>
    <row r="13" spans="1:5" ht="26" x14ac:dyDescent="0.25">
      <c r="A13" s="132" t="s">
        <v>205</v>
      </c>
      <c r="B13" s="133" t="s">
        <v>90</v>
      </c>
      <c r="C13" s="134" t="s">
        <v>91</v>
      </c>
      <c r="D13" s="134" t="s">
        <v>92</v>
      </c>
    </row>
    <row r="14" spans="1:5" x14ac:dyDescent="0.25">
      <c r="A14" s="170" t="s">
        <v>206</v>
      </c>
      <c r="B14" s="138">
        <v>1</v>
      </c>
      <c r="C14" s="136"/>
      <c r="D14" s="136"/>
    </row>
    <row r="15" spans="1:5" x14ac:dyDescent="0.25">
      <c r="A15" s="170" t="s">
        <v>207</v>
      </c>
      <c r="B15" s="138">
        <v>1</v>
      </c>
      <c r="C15" s="136"/>
      <c r="D15" s="136"/>
    </row>
    <row r="16" spans="1:5" x14ac:dyDescent="0.25">
      <c r="A16" s="171" t="s">
        <v>208</v>
      </c>
      <c r="B16" s="138">
        <v>1</v>
      </c>
      <c r="C16" s="136"/>
      <c r="D16" s="136"/>
    </row>
    <row r="17" spans="1:4" x14ac:dyDescent="0.25">
      <c r="A17" s="170" t="s">
        <v>209</v>
      </c>
      <c r="B17" s="138">
        <v>1</v>
      </c>
      <c r="C17" s="136"/>
      <c r="D17" s="136"/>
    </row>
    <row r="18" spans="1:4" x14ac:dyDescent="0.25">
      <c r="A18" s="170" t="s">
        <v>210</v>
      </c>
      <c r="B18" s="138">
        <v>1</v>
      </c>
      <c r="C18" s="136"/>
      <c r="D18" s="136"/>
    </row>
    <row r="19" spans="1:4" ht="25" x14ac:dyDescent="0.25">
      <c r="A19" s="170" t="s">
        <v>211</v>
      </c>
      <c r="B19" s="138">
        <v>1</v>
      </c>
      <c r="C19" s="136"/>
      <c r="D19" s="136"/>
    </row>
    <row r="20" spans="1:4" x14ac:dyDescent="0.25">
      <c r="A20" s="170" t="s">
        <v>212</v>
      </c>
      <c r="B20" s="138">
        <v>1</v>
      </c>
      <c r="C20" s="136"/>
      <c r="D20" s="136"/>
    </row>
    <row r="21" spans="1:4" x14ac:dyDescent="0.25">
      <c r="A21" s="170" t="s">
        <v>213</v>
      </c>
      <c r="B21" s="138">
        <v>1</v>
      </c>
      <c r="C21" s="136"/>
      <c r="D21" s="136"/>
    </row>
    <row r="22" spans="1:4" x14ac:dyDescent="0.25">
      <c r="A22" s="170" t="s">
        <v>214</v>
      </c>
      <c r="B22" s="138">
        <v>1</v>
      </c>
      <c r="C22" s="136"/>
      <c r="D22" s="136"/>
    </row>
    <row r="23" spans="1:4" x14ac:dyDescent="0.25">
      <c r="A23" s="170" t="s">
        <v>215</v>
      </c>
      <c r="B23" s="138">
        <v>1</v>
      </c>
      <c r="C23" s="136"/>
      <c r="D23" s="136"/>
    </row>
    <row r="24" spans="1:4" x14ac:dyDescent="0.25">
      <c r="A24" s="170" t="s">
        <v>216</v>
      </c>
      <c r="B24" s="138">
        <v>1</v>
      </c>
      <c r="C24" s="136"/>
      <c r="D24" s="136"/>
    </row>
    <row r="25" spans="1:4" x14ac:dyDescent="0.25">
      <c r="A25" s="172" t="s">
        <v>217</v>
      </c>
      <c r="B25" s="138">
        <v>1</v>
      </c>
      <c r="C25" s="136"/>
      <c r="D25" s="136"/>
    </row>
    <row r="26" spans="1:4" x14ac:dyDescent="0.25">
      <c r="A26" s="172" t="s">
        <v>218</v>
      </c>
      <c r="B26" s="138">
        <v>1</v>
      </c>
      <c r="C26" s="136"/>
      <c r="D26" s="136"/>
    </row>
    <row r="27" spans="1:4" x14ac:dyDescent="0.25">
      <c r="A27" s="172" t="s">
        <v>219</v>
      </c>
      <c r="B27" s="138">
        <v>1</v>
      </c>
      <c r="C27" s="136"/>
      <c r="D27" s="136"/>
    </row>
    <row r="28" spans="1:4" x14ac:dyDescent="0.25">
      <c r="A28" s="170" t="s">
        <v>220</v>
      </c>
      <c r="B28" s="138">
        <v>1</v>
      </c>
      <c r="C28" s="136"/>
      <c r="D28" s="136"/>
    </row>
    <row r="29" spans="1:4" x14ac:dyDescent="0.25">
      <c r="A29" s="170" t="s">
        <v>221</v>
      </c>
      <c r="B29" s="138">
        <v>1</v>
      </c>
      <c r="C29" s="136"/>
      <c r="D29" s="136"/>
    </row>
    <row r="30" spans="1:4" x14ac:dyDescent="0.25">
      <c r="A30" s="171" t="s">
        <v>222</v>
      </c>
      <c r="B30" s="138">
        <v>1</v>
      </c>
      <c r="C30" s="136"/>
      <c r="D30" s="136"/>
    </row>
    <row r="31" spans="1:4" x14ac:dyDescent="0.25">
      <c r="A31" s="171" t="s">
        <v>223</v>
      </c>
      <c r="B31" s="138">
        <v>1</v>
      </c>
      <c r="C31" s="136"/>
      <c r="D31" s="136"/>
    </row>
    <row r="32" spans="1:4" x14ac:dyDescent="0.25">
      <c r="A32" s="171" t="s">
        <v>224</v>
      </c>
      <c r="B32" s="138">
        <v>1</v>
      </c>
      <c r="C32" s="136"/>
      <c r="D32" s="136"/>
    </row>
    <row r="33" spans="1:4" x14ac:dyDescent="0.25">
      <c r="A33" s="171" t="s">
        <v>225</v>
      </c>
      <c r="B33" s="138">
        <v>1</v>
      </c>
      <c r="C33" s="136"/>
      <c r="D33" s="136"/>
    </row>
    <row r="34" spans="1:4" x14ac:dyDescent="0.25">
      <c r="A34" s="171" t="s">
        <v>226</v>
      </c>
      <c r="B34" s="138">
        <v>1</v>
      </c>
      <c r="C34" s="136"/>
      <c r="D34" s="136"/>
    </row>
    <row r="35" spans="1:4" x14ac:dyDescent="0.25">
      <c r="A35" s="135" t="s">
        <v>227</v>
      </c>
      <c r="B35" s="138">
        <v>1</v>
      </c>
      <c r="C35" s="136"/>
      <c r="D35" s="136"/>
    </row>
    <row r="36" spans="1:4" ht="13" x14ac:dyDescent="0.25">
      <c r="A36" s="132" t="s">
        <v>228</v>
      </c>
      <c r="B36" s="133" t="s">
        <v>90</v>
      </c>
      <c r="C36" s="134" t="s">
        <v>91</v>
      </c>
      <c r="D36" s="134" t="s">
        <v>92</v>
      </c>
    </row>
    <row r="37" spans="1:4" x14ac:dyDescent="0.25">
      <c r="A37" s="170" t="s">
        <v>206</v>
      </c>
      <c r="B37" s="138">
        <v>1</v>
      </c>
      <c r="C37" s="136"/>
      <c r="D37" s="136"/>
    </row>
    <row r="38" spans="1:4" x14ac:dyDescent="0.25">
      <c r="A38" s="170" t="s">
        <v>207</v>
      </c>
      <c r="B38" s="138">
        <v>1</v>
      </c>
      <c r="C38" s="136"/>
      <c r="D38" s="136"/>
    </row>
    <row r="39" spans="1:4" x14ac:dyDescent="0.25">
      <c r="A39" s="171" t="s">
        <v>208</v>
      </c>
      <c r="B39" s="138">
        <v>1</v>
      </c>
      <c r="C39" s="136"/>
      <c r="D39" s="136"/>
    </row>
    <row r="40" spans="1:4" x14ac:dyDescent="0.25">
      <c r="A40" s="170" t="s">
        <v>209</v>
      </c>
      <c r="B40" s="138">
        <v>1</v>
      </c>
      <c r="C40" s="136"/>
      <c r="D40" s="136"/>
    </row>
    <row r="41" spans="1:4" x14ac:dyDescent="0.25">
      <c r="A41" s="170" t="s">
        <v>212</v>
      </c>
      <c r="B41" s="138">
        <v>1</v>
      </c>
      <c r="C41" s="136"/>
      <c r="D41" s="136"/>
    </row>
    <row r="42" spans="1:4" x14ac:dyDescent="0.25">
      <c r="A42" s="170" t="s">
        <v>214</v>
      </c>
      <c r="B42" s="138">
        <v>1</v>
      </c>
      <c r="C42" s="136"/>
      <c r="D42" s="136"/>
    </row>
    <row r="43" spans="1:4" x14ac:dyDescent="0.25">
      <c r="A43" s="170" t="s">
        <v>215</v>
      </c>
      <c r="B43" s="138">
        <v>1</v>
      </c>
      <c r="C43" s="136"/>
      <c r="D43" s="136"/>
    </row>
    <row r="44" spans="1:4" x14ac:dyDescent="0.25">
      <c r="A44" s="170" t="s">
        <v>229</v>
      </c>
      <c r="B44" s="138">
        <v>1</v>
      </c>
      <c r="C44" s="136"/>
      <c r="D44" s="136"/>
    </row>
    <row r="45" spans="1:4" x14ac:dyDescent="0.25">
      <c r="A45" s="170" t="s">
        <v>230</v>
      </c>
      <c r="B45" s="138">
        <v>1</v>
      </c>
      <c r="C45" s="136"/>
      <c r="D45" s="136"/>
    </row>
    <row r="46" spans="1:4" x14ac:dyDescent="0.25">
      <c r="A46" s="170" t="s">
        <v>231</v>
      </c>
      <c r="B46" s="138">
        <v>1</v>
      </c>
      <c r="C46" s="136"/>
      <c r="D46" s="136"/>
    </row>
    <row r="47" spans="1:4" x14ac:dyDescent="0.25">
      <c r="A47" s="170" t="s">
        <v>216</v>
      </c>
      <c r="B47" s="138">
        <v>1</v>
      </c>
      <c r="C47" s="136"/>
      <c r="D47" s="136"/>
    </row>
    <row r="48" spans="1:4" ht="13" x14ac:dyDescent="0.25">
      <c r="A48" s="132" t="s">
        <v>232</v>
      </c>
      <c r="B48" s="133" t="s">
        <v>90</v>
      </c>
      <c r="C48" s="134" t="s">
        <v>91</v>
      </c>
      <c r="D48" s="134" t="s">
        <v>92</v>
      </c>
    </row>
    <row r="49" spans="1:5" ht="37.5" x14ac:dyDescent="0.25">
      <c r="A49" s="139" t="s">
        <v>233</v>
      </c>
      <c r="B49" s="140">
        <v>1</v>
      </c>
      <c r="C49" s="136"/>
      <c r="D49" s="136"/>
    </row>
    <row r="50" spans="1:5" ht="25" x14ac:dyDescent="0.25">
      <c r="A50" s="139" t="s">
        <v>234</v>
      </c>
      <c r="B50" s="140">
        <v>5</v>
      </c>
      <c r="C50" s="136"/>
      <c r="D50" s="136"/>
    </row>
    <row r="51" spans="1:5" ht="50" x14ac:dyDescent="0.25">
      <c r="A51" s="139" t="s">
        <v>235</v>
      </c>
      <c r="B51" s="140">
        <v>4</v>
      </c>
      <c r="C51" s="136"/>
      <c r="D51" s="136"/>
    </row>
    <row r="52" spans="1:5" ht="13" x14ac:dyDescent="0.25">
      <c r="A52" s="141" t="s">
        <v>236</v>
      </c>
      <c r="B52" s="133" t="s">
        <v>90</v>
      </c>
      <c r="C52" s="134" t="s">
        <v>91</v>
      </c>
      <c r="D52" s="134" t="s">
        <v>92</v>
      </c>
    </row>
    <row r="53" spans="1:5" x14ac:dyDescent="0.25">
      <c r="A53" s="135" t="s">
        <v>237</v>
      </c>
      <c r="B53" s="142">
        <v>5</v>
      </c>
      <c r="C53" s="136"/>
      <c r="D53" s="136"/>
    </row>
    <row r="54" spans="1:5" ht="50" x14ac:dyDescent="0.25">
      <c r="A54" s="135" t="s">
        <v>298</v>
      </c>
      <c r="B54" s="142">
        <v>7</v>
      </c>
      <c r="C54" s="136"/>
      <c r="D54" s="136"/>
    </row>
    <row r="55" spans="1:5" ht="37.5" x14ac:dyDescent="0.25">
      <c r="A55" s="135" t="s">
        <v>238</v>
      </c>
      <c r="B55" s="142">
        <v>4</v>
      </c>
      <c r="C55" s="136"/>
      <c r="D55" s="136"/>
    </row>
    <row r="56" spans="1:5" ht="50" x14ac:dyDescent="0.25">
      <c r="A56" s="135" t="s">
        <v>239</v>
      </c>
      <c r="B56" s="142">
        <v>1</v>
      </c>
      <c r="C56" s="136"/>
      <c r="D56" s="136"/>
    </row>
    <row r="57" spans="1:5" x14ac:dyDescent="0.25">
      <c r="A57" s="135" t="s">
        <v>240</v>
      </c>
      <c r="B57" s="142">
        <v>12</v>
      </c>
      <c r="C57" s="136"/>
      <c r="D57" s="136"/>
    </row>
    <row r="58" spans="1:5" ht="37.5" x14ac:dyDescent="0.25">
      <c r="A58" s="135" t="s">
        <v>241</v>
      </c>
      <c r="B58" s="142">
        <v>1</v>
      </c>
      <c r="C58" s="136"/>
      <c r="D58" s="136"/>
    </row>
    <row r="59" spans="1:5" x14ac:dyDescent="0.25">
      <c r="A59" s="171" t="s">
        <v>242</v>
      </c>
      <c r="B59" s="142">
        <v>1</v>
      </c>
      <c r="C59" s="136"/>
      <c r="D59" s="136"/>
      <c r="E59" s="169"/>
    </row>
    <row r="60" spans="1:5" x14ac:dyDescent="0.25">
      <c r="A60" s="171" t="s">
        <v>243</v>
      </c>
      <c r="B60" s="142">
        <v>1</v>
      </c>
      <c r="C60" s="136"/>
      <c r="D60" s="136"/>
      <c r="E60" s="169"/>
    </row>
    <row r="61" spans="1:5" ht="13" x14ac:dyDescent="0.25">
      <c r="A61" s="200" t="s">
        <v>155</v>
      </c>
      <c r="B61" s="200"/>
      <c r="C61" s="200"/>
      <c r="D61" s="143">
        <f>SUM(D3:D60)</f>
        <v>0</v>
      </c>
    </row>
    <row r="62" spans="1:5" x14ac:dyDescent="0.25">
      <c r="A62" s="144"/>
      <c r="B62" s="144"/>
      <c r="C62" s="145"/>
      <c r="D62" s="145"/>
    </row>
    <row r="63" spans="1:5" x14ac:dyDescent="0.25">
      <c r="A63" s="144"/>
      <c r="B63" s="144"/>
      <c r="C63" s="145"/>
      <c r="D63" s="145"/>
    </row>
  </sheetData>
  <mergeCells count="2">
    <mergeCell ref="A1:D1"/>
    <mergeCell ref="A61:C61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3665F-88E5-4ED7-9563-1AD29BB86C46}">
  <dimension ref="A1:R23"/>
  <sheetViews>
    <sheetView tabSelected="1" zoomScale="110" zoomScaleNormal="110" workbookViewId="0">
      <selection activeCell="E22" sqref="E22"/>
    </sheetView>
  </sheetViews>
  <sheetFormatPr defaultColWidth="9.1796875" defaultRowHeight="12.5" x14ac:dyDescent="0.35"/>
  <cols>
    <col min="1" max="1" width="69.7265625" style="146" customWidth="1"/>
    <col min="2" max="2" width="12.81640625" style="146" customWidth="1"/>
    <col min="3" max="3" width="12" style="146" customWidth="1"/>
    <col min="4" max="4" width="16.54296875" style="146" customWidth="1"/>
    <col min="5" max="5" width="20.7265625" style="148" customWidth="1"/>
    <col min="6" max="6" width="38.1796875" style="146" customWidth="1"/>
    <col min="7" max="16384" width="9.1796875" style="146"/>
  </cols>
  <sheetData>
    <row r="1" spans="1:6" ht="13" x14ac:dyDescent="0.35">
      <c r="A1" s="202" t="s">
        <v>311</v>
      </c>
      <c r="B1" s="202"/>
      <c r="C1" s="202"/>
      <c r="D1" s="202"/>
      <c r="E1" s="202"/>
    </row>
    <row r="2" spans="1:6" ht="26" x14ac:dyDescent="0.35">
      <c r="A2" s="157" t="s">
        <v>244</v>
      </c>
      <c r="B2" s="158" t="s">
        <v>13</v>
      </c>
      <c r="C2" s="158" t="s">
        <v>90</v>
      </c>
      <c r="D2" s="168" t="s">
        <v>245</v>
      </c>
      <c r="E2" s="168" t="s">
        <v>246</v>
      </c>
    </row>
    <row r="3" spans="1:6" x14ac:dyDescent="0.35">
      <c r="A3" s="149" t="s">
        <v>2</v>
      </c>
      <c r="B3" s="77">
        <f>'Coordenação Geral'!D11</f>
        <v>0</v>
      </c>
      <c r="C3" s="159">
        <v>1</v>
      </c>
      <c r="D3" s="77">
        <f>'Coordenação Geral'!D73</f>
        <v>0</v>
      </c>
      <c r="E3" s="77">
        <f t="shared" ref="E3:E8" si="0">(D3*C3)*12</f>
        <v>0</v>
      </c>
    </row>
    <row r="4" spans="1:6" x14ac:dyDescent="0.35">
      <c r="A4" s="149" t="s">
        <v>73</v>
      </c>
      <c r="B4" s="77">
        <f>'Supervisão de Eventos'!D11</f>
        <v>0</v>
      </c>
      <c r="C4" s="159">
        <v>2</v>
      </c>
      <c r="D4" s="77">
        <f>'Supervisão de Eventos'!D73</f>
        <v>0</v>
      </c>
      <c r="E4" s="77">
        <f t="shared" si="0"/>
        <v>0</v>
      </c>
    </row>
    <row r="5" spans="1:6" x14ac:dyDescent="0.35">
      <c r="A5" s="149" t="s">
        <v>74</v>
      </c>
      <c r="B5" s="77">
        <f>'Assistente de Eventos'!D11</f>
        <v>0</v>
      </c>
      <c r="C5" s="159">
        <v>3</v>
      </c>
      <c r="D5" s="77">
        <f>'Assistente de Eventos'!D73</f>
        <v>0</v>
      </c>
      <c r="E5" s="77">
        <f t="shared" si="0"/>
        <v>0</v>
      </c>
    </row>
    <row r="6" spans="1:6" x14ac:dyDescent="0.35">
      <c r="A6" s="149" t="s">
        <v>247</v>
      </c>
      <c r="B6" s="77">
        <f>'Atendente Cultural Bilheter'!D11</f>
        <v>0</v>
      </c>
      <c r="C6" s="159">
        <v>5</v>
      </c>
      <c r="D6" s="77">
        <f>'Atendente Cultural Bilheter'!D73</f>
        <v>0</v>
      </c>
      <c r="E6" s="77">
        <f t="shared" si="0"/>
        <v>0</v>
      </c>
    </row>
    <row r="7" spans="1:6" x14ac:dyDescent="0.35">
      <c r="A7" s="149" t="s">
        <v>76</v>
      </c>
      <c r="B7" s="77">
        <f>'Analista de Comunicação'!D11</f>
        <v>0</v>
      </c>
      <c r="C7" s="159">
        <v>1</v>
      </c>
      <c r="D7" s="77">
        <f>'Analista de Comunicação'!D73</f>
        <v>0</v>
      </c>
      <c r="E7" s="77">
        <f t="shared" si="0"/>
        <v>0</v>
      </c>
    </row>
    <row r="8" spans="1:6" x14ac:dyDescent="0.35">
      <c r="A8" s="149" t="s">
        <v>77</v>
      </c>
      <c r="B8" s="77">
        <f>'Designer Gráfico'!D11</f>
        <v>0</v>
      </c>
      <c r="C8" s="159">
        <v>1</v>
      </c>
      <c r="D8" s="77">
        <f>'Designer Gráfico'!D73</f>
        <v>0</v>
      </c>
      <c r="E8" s="77">
        <f t="shared" si="0"/>
        <v>0</v>
      </c>
    </row>
    <row r="9" spans="1:6" x14ac:dyDescent="0.35">
      <c r="A9" s="149" t="s">
        <v>78</v>
      </c>
      <c r="B9" s="77">
        <f>'Supervisor de Acervo'!D11</f>
        <v>0</v>
      </c>
      <c r="C9" s="159">
        <v>1</v>
      </c>
      <c r="D9" s="77">
        <f>'Supervisor de Acervo'!D73</f>
        <v>0</v>
      </c>
      <c r="E9" s="77">
        <f>(D9*C9)*12</f>
        <v>0</v>
      </c>
    </row>
    <row r="10" spans="1:6" x14ac:dyDescent="0.35">
      <c r="A10" s="149" t="s">
        <v>81</v>
      </c>
      <c r="B10" s="77">
        <f>Museólogo!D11</f>
        <v>0</v>
      </c>
      <c r="C10" s="159">
        <v>1</v>
      </c>
      <c r="D10" s="77">
        <f>Museólogo!D73</f>
        <v>0</v>
      </c>
      <c r="E10" s="77">
        <f t="shared" ref="E10:E13" si="1">(D10*C10)*12</f>
        <v>0</v>
      </c>
    </row>
    <row r="11" spans="1:6" x14ac:dyDescent="0.35">
      <c r="A11" s="149" t="s">
        <v>82</v>
      </c>
      <c r="B11" s="77">
        <f>Historiador!D11</f>
        <v>0</v>
      </c>
      <c r="C11" s="159">
        <v>1</v>
      </c>
      <c r="D11" s="77">
        <f>Historiador!D73</f>
        <v>0</v>
      </c>
      <c r="E11" s="77">
        <f t="shared" si="1"/>
        <v>0</v>
      </c>
    </row>
    <row r="12" spans="1:6" x14ac:dyDescent="0.35">
      <c r="A12" s="149" t="s">
        <v>83</v>
      </c>
      <c r="B12" s="77">
        <f>Arquivista!D11</f>
        <v>0</v>
      </c>
      <c r="C12" s="159">
        <v>1</v>
      </c>
      <c r="D12" s="77">
        <f>Arquivista!D73</f>
        <v>0</v>
      </c>
      <c r="E12" s="77">
        <f t="shared" si="1"/>
        <v>0</v>
      </c>
    </row>
    <row r="13" spans="1:6" x14ac:dyDescent="0.35">
      <c r="A13" s="149" t="s">
        <v>84</v>
      </c>
      <c r="B13" s="77">
        <f>'Auxiliar Técnico de Acervo'!D11</f>
        <v>0</v>
      </c>
      <c r="C13" s="159">
        <v>1</v>
      </c>
      <c r="D13" s="77">
        <f>'Auxiliar Técnico de Acervo'!D73</f>
        <v>0</v>
      </c>
      <c r="E13" s="77">
        <f t="shared" si="1"/>
        <v>0</v>
      </c>
    </row>
    <row r="14" spans="1:6" ht="13" x14ac:dyDescent="0.35">
      <c r="A14" s="160" t="s">
        <v>33</v>
      </c>
      <c r="B14" s="161"/>
      <c r="C14" s="162">
        <f>SUM(C3:C13)</f>
        <v>18</v>
      </c>
      <c r="D14" s="150"/>
      <c r="E14" s="150">
        <f>SUM(E3:E13)</f>
        <v>0</v>
      </c>
    </row>
    <row r="15" spans="1:6" ht="13" x14ac:dyDescent="0.35">
      <c r="A15" s="203" t="s">
        <v>248</v>
      </c>
      <c r="B15" s="203"/>
      <c r="C15" s="203"/>
      <c r="D15" s="203"/>
      <c r="E15" s="163">
        <f>'Serv Comp de Comunicação'!G33</f>
        <v>0</v>
      </c>
    </row>
    <row r="16" spans="1:6" ht="13" x14ac:dyDescent="0.35">
      <c r="A16" s="203" t="s">
        <v>249</v>
      </c>
      <c r="B16" s="203"/>
      <c r="C16" s="203"/>
      <c r="D16" s="203"/>
      <c r="E16" s="163">
        <f>'Serv Comp de Acervo'!G10</f>
        <v>0</v>
      </c>
      <c r="F16" s="147"/>
    </row>
    <row r="17" spans="1:18" ht="13" x14ac:dyDescent="0.35">
      <c r="A17" s="203" t="s">
        <v>250</v>
      </c>
      <c r="B17" s="203"/>
      <c r="C17" s="203"/>
      <c r="D17" s="203"/>
      <c r="E17" s="163">
        <f>Diária_Serv.Técnico!F16</f>
        <v>0</v>
      </c>
    </row>
    <row r="18" spans="1:18" ht="13" x14ac:dyDescent="0.35">
      <c r="A18" s="203" t="s">
        <v>295</v>
      </c>
      <c r="B18" s="203"/>
      <c r="C18" s="203"/>
      <c r="D18" s="203"/>
      <c r="E18" s="163">
        <f>'Demais Insumos'!D61</f>
        <v>0</v>
      </c>
      <c r="F18" s="173"/>
    </row>
    <row r="19" spans="1:18" ht="13" x14ac:dyDescent="0.35">
      <c r="A19" s="204" t="s">
        <v>251</v>
      </c>
      <c r="B19" s="204"/>
      <c r="C19" s="204"/>
      <c r="D19" s="204"/>
      <c r="E19" s="164">
        <f>SUM(E14:E18)</f>
        <v>0</v>
      </c>
    </row>
    <row r="20" spans="1:18" ht="13" x14ac:dyDescent="0.35">
      <c r="A20" s="203" t="s">
        <v>252</v>
      </c>
      <c r="B20" s="203"/>
      <c r="C20" s="203"/>
      <c r="D20" s="203"/>
      <c r="E20" s="165">
        <f>E19*5/100</f>
        <v>0</v>
      </c>
    </row>
    <row r="21" spans="1:18" ht="13" x14ac:dyDescent="0.35">
      <c r="A21" s="205" t="s">
        <v>253</v>
      </c>
      <c r="B21" s="206"/>
      <c r="C21" s="206"/>
      <c r="D21" s="207"/>
      <c r="E21" s="165">
        <f>E19*2/100</f>
        <v>0</v>
      </c>
    </row>
    <row r="22" spans="1:18" ht="13" x14ac:dyDescent="0.35">
      <c r="A22" s="201" t="s">
        <v>296</v>
      </c>
      <c r="B22" s="201"/>
      <c r="C22" s="201"/>
      <c r="D22" s="201"/>
      <c r="E22" s="166">
        <f>SUM(E19:E21)</f>
        <v>0</v>
      </c>
    </row>
    <row r="23" spans="1:18" ht="13" x14ac:dyDescent="0.35">
      <c r="A23" s="201" t="s">
        <v>297</v>
      </c>
      <c r="B23" s="201"/>
      <c r="C23" s="201"/>
      <c r="D23" s="201"/>
      <c r="E23" s="166">
        <f>(E22*2)</f>
        <v>0</v>
      </c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</row>
  </sheetData>
  <mergeCells count="10">
    <mergeCell ref="A23:D23"/>
    <mergeCell ref="A22:D22"/>
    <mergeCell ref="A1:E1"/>
    <mergeCell ref="A18:D18"/>
    <mergeCell ref="A19:D19"/>
    <mergeCell ref="A15:D15"/>
    <mergeCell ref="A16:D16"/>
    <mergeCell ref="A20:D20"/>
    <mergeCell ref="A17:D17"/>
    <mergeCell ref="A21:D21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1"/>
  <sheetViews>
    <sheetView topLeftCell="A34" workbookViewId="0">
      <selection activeCell="C54" sqref="C54"/>
    </sheetView>
  </sheetViews>
  <sheetFormatPr defaultColWidth="9.1796875" defaultRowHeight="14.5" x14ac:dyDescent="0.35"/>
  <cols>
    <col min="1" max="1" width="51.1796875" style="1" customWidth="1"/>
    <col min="2" max="2" width="14" style="1" customWidth="1"/>
    <col min="3" max="3" width="28" style="15" customWidth="1"/>
    <col min="4" max="4" width="21.453125" style="15" bestFit="1" customWidth="1"/>
    <col min="5" max="5" width="13.1796875" customWidth="1"/>
    <col min="6" max="6" width="13.1796875" bestFit="1" customWidth="1"/>
    <col min="7" max="7" width="9.54296875" bestFit="1" customWidth="1"/>
  </cols>
  <sheetData>
    <row r="1" spans="1:6" x14ac:dyDescent="0.35">
      <c r="A1" s="1" t="s">
        <v>254</v>
      </c>
    </row>
    <row r="2" spans="1:6" ht="15" thickBot="1" x14ac:dyDescent="0.4"/>
    <row r="3" spans="1:6" ht="15" thickBot="1" x14ac:dyDescent="0.4">
      <c r="A3" s="2" t="s">
        <v>255</v>
      </c>
      <c r="B3" s="9" t="s">
        <v>90</v>
      </c>
      <c r="C3" s="16" t="s">
        <v>192</v>
      </c>
      <c r="D3" s="17" t="s">
        <v>193</v>
      </c>
    </row>
    <row r="4" spans="1:6" ht="29" x14ac:dyDescent="0.35">
      <c r="A4" s="3" t="s">
        <v>256</v>
      </c>
      <c r="B4" s="10"/>
      <c r="C4" s="18"/>
      <c r="D4" s="19"/>
      <c r="E4" s="30"/>
    </row>
    <row r="5" spans="1:6" x14ac:dyDescent="0.35">
      <c r="A5" s="8" t="s">
        <v>257</v>
      </c>
      <c r="B5" s="11">
        <v>4</v>
      </c>
      <c r="C5" s="20">
        <v>10.924999999999999</v>
      </c>
      <c r="D5" s="21">
        <f>C5*B5</f>
        <v>43.699999999999996</v>
      </c>
      <c r="F5" s="15"/>
    </row>
    <row r="6" spans="1:6" x14ac:dyDescent="0.35">
      <c r="A6" s="8" t="s">
        <v>258</v>
      </c>
      <c r="B6" s="11">
        <v>4</v>
      </c>
      <c r="C6" s="20">
        <v>109.53749999999999</v>
      </c>
      <c r="D6" s="21">
        <f t="shared" ref="D6:D12" si="0">C6*B6</f>
        <v>438.15</v>
      </c>
      <c r="F6" s="15"/>
    </row>
    <row r="7" spans="1:6" x14ac:dyDescent="0.35">
      <c r="A7" s="8" t="s">
        <v>259</v>
      </c>
      <c r="B7" s="11">
        <v>8</v>
      </c>
      <c r="C7" s="20">
        <v>93.149999999999991</v>
      </c>
      <c r="D7" s="21">
        <f t="shared" si="0"/>
        <v>745.19999999999993</v>
      </c>
      <c r="F7" s="15"/>
    </row>
    <row r="8" spans="1:6" x14ac:dyDescent="0.35">
      <c r="A8" s="8" t="s">
        <v>260</v>
      </c>
      <c r="B8" s="8">
        <v>4</v>
      </c>
      <c r="C8" s="22">
        <v>83.03</v>
      </c>
      <c r="D8" s="21">
        <f t="shared" si="0"/>
        <v>332.12</v>
      </c>
      <c r="F8" s="15"/>
    </row>
    <row r="9" spans="1:6" x14ac:dyDescent="0.35">
      <c r="A9" s="7" t="s">
        <v>261</v>
      </c>
      <c r="B9" s="7">
        <v>20</v>
      </c>
      <c r="C9" s="22">
        <v>22.884999999999998</v>
      </c>
      <c r="D9" s="21">
        <f t="shared" si="0"/>
        <v>457.69999999999993</v>
      </c>
      <c r="F9" s="15"/>
    </row>
    <row r="10" spans="1:6" x14ac:dyDescent="0.35">
      <c r="A10" s="7" t="s">
        <v>262</v>
      </c>
      <c r="B10" s="7">
        <v>40</v>
      </c>
      <c r="C10" s="22">
        <v>13.799999999999999</v>
      </c>
      <c r="D10" s="21">
        <f t="shared" si="0"/>
        <v>552</v>
      </c>
      <c r="F10" s="15"/>
    </row>
    <row r="11" spans="1:6" x14ac:dyDescent="0.35">
      <c r="A11" s="7" t="s">
        <v>263</v>
      </c>
      <c r="B11" s="7">
        <v>1</v>
      </c>
      <c r="C11" s="7">
        <v>16.0885</v>
      </c>
      <c r="D11" s="21">
        <f t="shared" si="0"/>
        <v>16.0885</v>
      </c>
      <c r="E11" s="30"/>
      <c r="F11" s="15"/>
    </row>
    <row r="12" spans="1:6" x14ac:dyDescent="0.35">
      <c r="A12" s="7" t="s">
        <v>264</v>
      </c>
      <c r="B12" s="7">
        <v>40</v>
      </c>
      <c r="C12" s="22">
        <v>8.4984999999999982</v>
      </c>
      <c r="D12" s="21">
        <f t="shared" si="0"/>
        <v>339.93999999999994</v>
      </c>
      <c r="F12" s="15"/>
    </row>
    <row r="13" spans="1:6" ht="43.5" x14ac:dyDescent="0.35">
      <c r="A13" s="5" t="s">
        <v>265</v>
      </c>
      <c r="B13" s="13"/>
      <c r="C13" s="23"/>
      <c r="D13" s="24"/>
      <c r="F13" s="15"/>
    </row>
    <row r="14" spans="1:6" x14ac:dyDescent="0.35">
      <c r="A14" s="38" t="s">
        <v>206</v>
      </c>
      <c r="B14" s="39">
        <v>3</v>
      </c>
      <c r="C14" s="22">
        <v>29.439999999999998</v>
      </c>
      <c r="D14" s="25">
        <f>(B14*C14)/60</f>
        <v>1.472</v>
      </c>
      <c r="E14" s="30"/>
      <c r="F14" s="15"/>
    </row>
    <row r="15" spans="1:6" x14ac:dyDescent="0.35">
      <c r="A15" s="38" t="s">
        <v>208</v>
      </c>
      <c r="B15" s="39">
        <v>3</v>
      </c>
      <c r="C15" s="22">
        <v>32.636999999999993</v>
      </c>
      <c r="D15" s="25">
        <f t="shared" ref="D15:D54" si="1">(B15*C15)/60</f>
        <v>1.6318499999999996</v>
      </c>
      <c r="F15" s="15"/>
    </row>
    <row r="16" spans="1:6" x14ac:dyDescent="0.35">
      <c r="A16" s="38" t="s">
        <v>266</v>
      </c>
      <c r="B16" s="39">
        <v>1</v>
      </c>
      <c r="C16" s="22">
        <v>39.237999999999992</v>
      </c>
      <c r="D16" s="25">
        <f t="shared" si="1"/>
        <v>0.65396666666666659</v>
      </c>
      <c r="F16" s="15"/>
    </row>
    <row r="17" spans="1:6" x14ac:dyDescent="0.35">
      <c r="A17" s="38" t="s">
        <v>267</v>
      </c>
      <c r="B17" s="39">
        <v>1</v>
      </c>
      <c r="C17" s="40">
        <v>96.991</v>
      </c>
      <c r="D17" s="25">
        <f t="shared" si="1"/>
        <v>1.6165166666666666</v>
      </c>
      <c r="F17" s="15"/>
    </row>
    <row r="18" spans="1:6" x14ac:dyDescent="0.35">
      <c r="A18" s="38" t="s">
        <v>209</v>
      </c>
      <c r="B18" s="39">
        <v>3</v>
      </c>
      <c r="C18" s="22">
        <v>25.426499999999997</v>
      </c>
      <c r="D18" s="25">
        <f t="shared" si="1"/>
        <v>1.2713249999999998</v>
      </c>
      <c r="F18" s="15"/>
    </row>
    <row r="19" spans="1:6" x14ac:dyDescent="0.35">
      <c r="A19" s="38" t="s">
        <v>210</v>
      </c>
      <c r="B19" s="39">
        <v>3</v>
      </c>
      <c r="C19" s="22">
        <v>573.84999999999991</v>
      </c>
      <c r="D19" s="25">
        <f t="shared" si="1"/>
        <v>28.692499999999995</v>
      </c>
      <c r="F19" s="15"/>
    </row>
    <row r="20" spans="1:6" x14ac:dyDescent="0.35">
      <c r="A20" s="38" t="s">
        <v>268</v>
      </c>
      <c r="B20" s="39">
        <v>1</v>
      </c>
      <c r="C20" s="22">
        <v>57.384999999999991</v>
      </c>
      <c r="D20" s="25">
        <f t="shared" si="1"/>
        <v>0.95641666666666647</v>
      </c>
      <c r="F20" s="15"/>
    </row>
    <row r="21" spans="1:6" x14ac:dyDescent="0.35">
      <c r="A21" s="38" t="s">
        <v>269</v>
      </c>
      <c r="B21" s="39">
        <v>2</v>
      </c>
      <c r="C21" s="22">
        <v>57.384999999999991</v>
      </c>
      <c r="D21" s="25">
        <f t="shared" si="1"/>
        <v>1.9128333333333329</v>
      </c>
      <c r="F21" s="15"/>
    </row>
    <row r="22" spans="1:6" x14ac:dyDescent="0.35">
      <c r="A22" s="38" t="s">
        <v>212</v>
      </c>
      <c r="B22" s="39">
        <v>4</v>
      </c>
      <c r="C22" s="22">
        <v>13.11</v>
      </c>
      <c r="D22" s="25">
        <f t="shared" si="1"/>
        <v>0.874</v>
      </c>
      <c r="F22" s="15"/>
    </row>
    <row r="23" spans="1:6" x14ac:dyDescent="0.35">
      <c r="A23" s="38" t="s">
        <v>270</v>
      </c>
      <c r="B23" s="39">
        <v>1</v>
      </c>
      <c r="C23" s="22">
        <v>40.134999999999998</v>
      </c>
      <c r="D23" s="25">
        <f t="shared" si="1"/>
        <v>0.6689166666666666</v>
      </c>
      <c r="F23" s="15"/>
    </row>
    <row r="24" spans="1:6" x14ac:dyDescent="0.35">
      <c r="A24" s="38" t="s">
        <v>271</v>
      </c>
      <c r="B24" s="39">
        <v>1</v>
      </c>
      <c r="C24" s="22">
        <v>82.685000000000002</v>
      </c>
      <c r="D24" s="25">
        <f t="shared" si="1"/>
        <v>1.3780833333333333</v>
      </c>
      <c r="F24" s="15"/>
    </row>
    <row r="25" spans="1:6" x14ac:dyDescent="0.35">
      <c r="A25" s="38" t="s">
        <v>272</v>
      </c>
      <c r="B25" s="39">
        <v>1</v>
      </c>
      <c r="C25" s="22">
        <v>244.95</v>
      </c>
      <c r="D25" s="25">
        <f t="shared" si="1"/>
        <v>4.0824999999999996</v>
      </c>
      <c r="F25" s="15"/>
    </row>
    <row r="26" spans="1:6" x14ac:dyDescent="0.35">
      <c r="A26" s="38" t="s">
        <v>273</v>
      </c>
      <c r="B26" s="39">
        <v>2</v>
      </c>
      <c r="C26" s="22">
        <v>12.293499999999998</v>
      </c>
      <c r="D26" s="25">
        <f t="shared" si="1"/>
        <v>0.40978333333333328</v>
      </c>
      <c r="F26" s="15"/>
    </row>
    <row r="27" spans="1:6" x14ac:dyDescent="0.35">
      <c r="A27" s="38" t="s">
        <v>274</v>
      </c>
      <c r="B27" s="39">
        <v>1</v>
      </c>
      <c r="C27" s="22">
        <v>103.49999999999999</v>
      </c>
      <c r="D27" s="25">
        <f t="shared" si="1"/>
        <v>1.7249999999999999</v>
      </c>
      <c r="F27" s="15"/>
    </row>
    <row r="28" spans="1:6" x14ac:dyDescent="0.35">
      <c r="A28" s="38" t="s">
        <v>275</v>
      </c>
      <c r="B28" s="39">
        <v>1</v>
      </c>
      <c r="C28" s="22">
        <v>26.565000000000001</v>
      </c>
      <c r="D28" s="25">
        <f t="shared" si="1"/>
        <v>0.44275000000000003</v>
      </c>
      <c r="F28" s="15"/>
    </row>
    <row r="29" spans="1:6" x14ac:dyDescent="0.35">
      <c r="A29" s="38" t="s">
        <v>276</v>
      </c>
      <c r="B29" s="39">
        <v>2</v>
      </c>
      <c r="C29" s="22">
        <v>63.134999999999991</v>
      </c>
      <c r="D29" s="25">
        <f t="shared" si="1"/>
        <v>2.1044999999999998</v>
      </c>
      <c r="F29" s="15"/>
    </row>
    <row r="30" spans="1:6" x14ac:dyDescent="0.35">
      <c r="A30" s="38" t="s">
        <v>277</v>
      </c>
      <c r="B30" s="39">
        <v>2</v>
      </c>
      <c r="C30" s="22">
        <v>34.5</v>
      </c>
      <c r="D30" s="25">
        <f t="shared" si="1"/>
        <v>1.1499999999999999</v>
      </c>
      <c r="F30" s="15"/>
    </row>
    <row r="31" spans="1:6" ht="29" x14ac:dyDescent="0.35">
      <c r="A31" s="38" t="s">
        <v>211</v>
      </c>
      <c r="B31" s="39">
        <v>3</v>
      </c>
      <c r="C31" s="22">
        <v>52.347999999999999</v>
      </c>
      <c r="D31" s="25">
        <f t="shared" si="1"/>
        <v>2.6173999999999995</v>
      </c>
      <c r="F31" s="15"/>
    </row>
    <row r="32" spans="1:6" x14ac:dyDescent="0.35">
      <c r="A32" s="38" t="s">
        <v>278</v>
      </c>
      <c r="B32" s="39">
        <v>2</v>
      </c>
      <c r="C32" s="22">
        <v>2873.85</v>
      </c>
      <c r="D32" s="25">
        <f t="shared" si="1"/>
        <v>95.795000000000002</v>
      </c>
      <c r="F32" s="15"/>
    </row>
    <row r="33" spans="1:6" x14ac:dyDescent="0.35">
      <c r="A33" s="38" t="s">
        <v>215</v>
      </c>
      <c r="B33" s="39">
        <v>2</v>
      </c>
      <c r="C33" s="22">
        <v>19.895</v>
      </c>
      <c r="D33" s="25">
        <f t="shared" si="1"/>
        <v>0.66316666666666668</v>
      </c>
      <c r="F33" s="15"/>
    </row>
    <row r="34" spans="1:6" x14ac:dyDescent="0.35">
      <c r="A34" s="38" t="s">
        <v>220</v>
      </c>
      <c r="B34" s="39">
        <v>2</v>
      </c>
      <c r="C34" s="22">
        <v>141.33500000000001</v>
      </c>
      <c r="D34" s="25">
        <f t="shared" si="1"/>
        <v>4.7111666666666672</v>
      </c>
      <c r="F34" s="15"/>
    </row>
    <row r="35" spans="1:6" x14ac:dyDescent="0.35">
      <c r="A35" s="38" t="s">
        <v>221</v>
      </c>
      <c r="B35" s="39">
        <v>2</v>
      </c>
      <c r="C35" s="40">
        <v>13.57</v>
      </c>
      <c r="D35" s="25">
        <f t="shared" si="1"/>
        <v>0.45233333333333337</v>
      </c>
      <c r="F35" s="15"/>
    </row>
    <row r="36" spans="1:6" x14ac:dyDescent="0.35">
      <c r="A36" s="38" t="s">
        <v>222</v>
      </c>
      <c r="B36" s="39">
        <v>2</v>
      </c>
      <c r="C36" s="40">
        <v>33.349999999999994</v>
      </c>
      <c r="D36" s="25">
        <f t="shared" si="1"/>
        <v>1.1116666666666666</v>
      </c>
      <c r="F36" s="15"/>
    </row>
    <row r="37" spans="1:6" x14ac:dyDescent="0.35">
      <c r="A37" s="38" t="s">
        <v>223</v>
      </c>
      <c r="B37" s="39">
        <v>2</v>
      </c>
      <c r="C37" s="22">
        <v>15.179999999999998</v>
      </c>
      <c r="D37" s="25">
        <f t="shared" si="1"/>
        <v>0.50599999999999989</v>
      </c>
      <c r="F37" s="15"/>
    </row>
    <row r="38" spans="1:6" x14ac:dyDescent="0.35">
      <c r="A38" s="38" t="s">
        <v>224</v>
      </c>
      <c r="B38" s="39">
        <v>2</v>
      </c>
      <c r="C38" s="40">
        <v>12.535</v>
      </c>
      <c r="D38" s="25">
        <f t="shared" si="1"/>
        <v>0.41783333333333333</v>
      </c>
      <c r="F38" s="15"/>
    </row>
    <row r="39" spans="1:6" x14ac:dyDescent="0.35">
      <c r="A39" s="38" t="s">
        <v>225</v>
      </c>
      <c r="B39" s="39">
        <v>2</v>
      </c>
      <c r="C39" s="22">
        <v>23.793499999999998</v>
      </c>
      <c r="D39" s="25">
        <f t="shared" si="1"/>
        <v>0.79311666666666658</v>
      </c>
      <c r="F39" s="15"/>
    </row>
    <row r="40" spans="1:6" x14ac:dyDescent="0.35">
      <c r="A40" s="38" t="s">
        <v>226</v>
      </c>
      <c r="B40" s="39">
        <v>2</v>
      </c>
      <c r="C40" s="22">
        <v>5</v>
      </c>
      <c r="D40" s="25">
        <f t="shared" si="1"/>
        <v>0.16666666666666666</v>
      </c>
    </row>
    <row r="41" spans="1:6" x14ac:dyDescent="0.35">
      <c r="A41" s="38" t="s">
        <v>227</v>
      </c>
      <c r="B41" s="39">
        <v>2</v>
      </c>
      <c r="C41" s="22">
        <v>8</v>
      </c>
      <c r="D41" s="25">
        <f t="shared" si="1"/>
        <v>0.26666666666666666</v>
      </c>
    </row>
    <row r="42" spans="1:6" x14ac:dyDescent="0.35">
      <c r="A42" s="38" t="s">
        <v>216</v>
      </c>
      <c r="B42" s="39">
        <v>2</v>
      </c>
      <c r="C42" s="22">
        <v>5</v>
      </c>
      <c r="D42" s="25">
        <f t="shared" si="1"/>
        <v>0.16666666666666666</v>
      </c>
    </row>
    <row r="43" spans="1:6" x14ac:dyDescent="0.35">
      <c r="A43" s="38" t="s">
        <v>217</v>
      </c>
      <c r="B43" s="39">
        <v>2</v>
      </c>
      <c r="C43" s="22">
        <v>5</v>
      </c>
      <c r="D43" s="25">
        <f t="shared" si="1"/>
        <v>0.16666666666666666</v>
      </c>
    </row>
    <row r="44" spans="1:6" x14ac:dyDescent="0.35">
      <c r="A44" s="38" t="s">
        <v>218</v>
      </c>
      <c r="B44" s="39">
        <v>2</v>
      </c>
      <c r="C44" s="22">
        <v>6</v>
      </c>
      <c r="D44" s="25">
        <f t="shared" si="1"/>
        <v>0.2</v>
      </c>
    </row>
    <row r="45" spans="1:6" x14ac:dyDescent="0.35">
      <c r="A45" s="38" t="s">
        <v>219</v>
      </c>
      <c r="B45" s="39">
        <v>2</v>
      </c>
      <c r="C45" s="22">
        <v>20</v>
      </c>
      <c r="D45" s="25">
        <f t="shared" si="1"/>
        <v>0.66666666666666663</v>
      </c>
    </row>
    <row r="46" spans="1:6" x14ac:dyDescent="0.35">
      <c r="A46" s="38" t="s">
        <v>279</v>
      </c>
      <c r="B46" s="39">
        <v>1</v>
      </c>
      <c r="C46" s="22">
        <v>30</v>
      </c>
      <c r="D46" s="25">
        <f t="shared" si="1"/>
        <v>0.5</v>
      </c>
    </row>
    <row r="47" spans="1:6" x14ac:dyDescent="0.35">
      <c r="A47" s="38" t="s">
        <v>280</v>
      </c>
      <c r="B47" s="39">
        <v>1</v>
      </c>
      <c r="C47" s="22">
        <v>30</v>
      </c>
      <c r="D47" s="25">
        <f t="shared" si="1"/>
        <v>0.5</v>
      </c>
    </row>
    <row r="48" spans="1:6" x14ac:dyDescent="0.35">
      <c r="A48" s="38" t="s">
        <v>281</v>
      </c>
      <c r="B48" s="39">
        <v>1</v>
      </c>
      <c r="C48" s="22">
        <v>30</v>
      </c>
      <c r="D48" s="25">
        <f t="shared" si="1"/>
        <v>0.5</v>
      </c>
    </row>
    <row r="49" spans="1:5" x14ac:dyDescent="0.35">
      <c r="A49" s="38" t="s">
        <v>282</v>
      </c>
      <c r="B49" s="39">
        <v>1</v>
      </c>
      <c r="C49" s="22">
        <v>30</v>
      </c>
      <c r="D49" s="25">
        <f t="shared" si="1"/>
        <v>0.5</v>
      </c>
    </row>
    <row r="50" spans="1:5" x14ac:dyDescent="0.35">
      <c r="A50" s="38" t="s">
        <v>283</v>
      </c>
      <c r="B50" s="39">
        <v>1</v>
      </c>
      <c r="C50" s="22">
        <v>30</v>
      </c>
      <c r="D50" s="25">
        <f t="shared" si="1"/>
        <v>0.5</v>
      </c>
    </row>
    <row r="51" spans="1:5" x14ac:dyDescent="0.35">
      <c r="A51" s="38" t="s">
        <v>284</v>
      </c>
      <c r="B51" s="39">
        <v>1</v>
      </c>
      <c r="C51" s="22">
        <v>30</v>
      </c>
      <c r="D51" s="25">
        <f t="shared" si="1"/>
        <v>0.5</v>
      </c>
    </row>
    <row r="52" spans="1:5" x14ac:dyDescent="0.35">
      <c r="A52" s="38" t="s">
        <v>285</v>
      </c>
      <c r="B52" s="39">
        <v>1</v>
      </c>
      <c r="C52" s="22">
        <v>50</v>
      </c>
      <c r="D52" s="25">
        <f t="shared" si="1"/>
        <v>0.83333333333333337</v>
      </c>
    </row>
    <row r="53" spans="1:5" x14ac:dyDescent="0.35">
      <c r="A53" s="38" t="s">
        <v>286</v>
      </c>
      <c r="B53" s="39">
        <v>1</v>
      </c>
      <c r="C53" s="22">
        <v>80</v>
      </c>
      <c r="D53" s="25">
        <f t="shared" si="1"/>
        <v>1.3333333333333333</v>
      </c>
    </row>
    <row r="54" spans="1:5" x14ac:dyDescent="0.35">
      <c r="A54" s="38" t="s">
        <v>287</v>
      </c>
      <c r="B54" s="39">
        <v>1</v>
      </c>
      <c r="C54" s="22">
        <v>80</v>
      </c>
      <c r="D54" s="25">
        <f t="shared" si="1"/>
        <v>1.3333333333333333</v>
      </c>
    </row>
    <row r="55" spans="1:5" x14ac:dyDescent="0.35">
      <c r="A55" s="5" t="s">
        <v>236</v>
      </c>
      <c r="B55" s="13"/>
      <c r="C55" s="23"/>
      <c r="D55" s="24"/>
    </row>
    <row r="56" spans="1:5" ht="101.5" x14ac:dyDescent="0.35">
      <c r="A56" s="4" t="s">
        <v>288</v>
      </c>
      <c r="B56" s="12">
        <v>7</v>
      </c>
      <c r="C56" s="22">
        <v>500</v>
      </c>
      <c r="D56" s="25">
        <f>12*C56*B56</f>
        <v>42000</v>
      </c>
      <c r="E56" s="30" t="s">
        <v>289</v>
      </c>
    </row>
    <row r="57" spans="1:5" ht="43.5" x14ac:dyDescent="0.35">
      <c r="A57" s="32" t="s">
        <v>290</v>
      </c>
      <c r="B57" s="33">
        <v>1</v>
      </c>
      <c r="C57" s="34">
        <v>9230</v>
      </c>
      <c r="D57" s="35">
        <f>C57*12</f>
        <v>110760</v>
      </c>
      <c r="E57" s="30" t="s">
        <v>291</v>
      </c>
    </row>
    <row r="58" spans="1:5" ht="15" thickBot="1" x14ac:dyDescent="0.4">
      <c r="A58" s="6" t="s">
        <v>292</v>
      </c>
      <c r="B58" s="14"/>
      <c r="C58" s="26"/>
      <c r="D58" s="27">
        <f>SUM(D5:D57)</f>
        <v>155851.14245833334</v>
      </c>
    </row>
    <row r="59" spans="1:5" ht="15" thickBot="1" x14ac:dyDescent="0.4"/>
    <row r="60" spans="1:5" ht="15" thickBot="1" x14ac:dyDescent="0.4">
      <c r="A60" s="28" t="s">
        <v>293</v>
      </c>
      <c r="B60" s="29">
        <f>D58/8</f>
        <v>19481.392807291668</v>
      </c>
      <c r="C60"/>
      <c r="D60"/>
    </row>
    <row r="61" spans="1:5" ht="15" thickBot="1" x14ac:dyDescent="0.4">
      <c r="A61" s="28" t="s">
        <v>294</v>
      </c>
      <c r="B61" s="29">
        <f>B60/12</f>
        <v>1623.4494006076391</v>
      </c>
    </row>
  </sheetData>
  <sortState xmlns:xlrd2="http://schemas.microsoft.com/office/spreadsheetml/2017/richdata2" ref="A14:D41">
    <sortCondition ref="A14:A4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A75B0FD29B744BCFDF45A2B2BDAB4" ma:contentTypeVersion="17" ma:contentTypeDescription="Crie um novo documento." ma:contentTypeScope="" ma:versionID="ed76be8118ec3e045c497bd1f099acfd">
  <xsd:schema xmlns:xsd="http://www.w3.org/2001/XMLSchema" xmlns:xs="http://www.w3.org/2001/XMLSchema" xmlns:p="http://schemas.microsoft.com/office/2006/metadata/properties" xmlns:ns1="http://schemas.microsoft.com/sharepoint/v3" xmlns:ns2="b8c3aa47-071e-4351-a53a-166c9b3f789c" xmlns:ns3="a70ed24c-eb6a-4243-b7f5-94f78d109e62" targetNamespace="http://schemas.microsoft.com/office/2006/metadata/properties" ma:root="true" ma:fieldsID="0ed50efd2e5330304145ced88408634b" ns1:_="" ns2:_="" ns3:_="">
    <xsd:import namespace="http://schemas.microsoft.com/sharepoint/v3"/>
    <xsd:import namespace="b8c3aa47-071e-4351-a53a-166c9b3f789c"/>
    <xsd:import namespace="a70ed24c-eb6a-4243-b7f5-94f78d109e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3aa47-071e-4351-a53a-166c9b3f78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ed24c-eb6a-4243-b7f5-94f78d109e6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fe4837-33d5-4d06-8917-e984afdb85e7}" ma:internalName="TaxCatchAll" ma:showField="CatchAllData" ma:web="a70ed24c-eb6a-4243-b7f5-94f78d109e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a70ed24c-eb6a-4243-b7f5-94f78d109e62" xsi:nil="true"/>
    <lcf76f155ced4ddcb4097134ff3c332f xmlns="b8c3aa47-071e-4351-a53a-166c9b3f78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7B58BA-2694-4A5E-9091-E695578D3CE6}"/>
</file>

<file path=customXml/itemProps2.xml><?xml version="1.0" encoding="utf-8"?>
<ds:datastoreItem xmlns:ds="http://schemas.openxmlformats.org/officeDocument/2006/customXml" ds:itemID="{E06CA54A-D2A3-4FC5-975B-AAC07F56C3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0A5C0-634D-4E9C-A249-BB835FBA818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7cb5e18-6f83-435d-90e8-ded129601106"/>
    <ds:schemaRef ds:uri="012dbb83-75ad-48c1-9d72-40708d6b11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</vt:i4>
      </vt:variant>
    </vt:vector>
  </HeadingPairs>
  <TitlesOfParts>
    <vt:vector size="18" baseType="lpstr">
      <vt:lpstr>Coordenação Geral</vt:lpstr>
      <vt:lpstr>Supervisão de Eventos</vt:lpstr>
      <vt:lpstr>Assistente de Eventos</vt:lpstr>
      <vt:lpstr>Atendente Cultural Bilheter</vt:lpstr>
      <vt:lpstr>Analista de Comunicação</vt:lpstr>
      <vt:lpstr>Designer Gráfico</vt:lpstr>
      <vt:lpstr>Supervisor de Acervo</vt:lpstr>
      <vt:lpstr>Museólogo</vt:lpstr>
      <vt:lpstr>Historiador</vt:lpstr>
      <vt:lpstr>Arquivista</vt:lpstr>
      <vt:lpstr>Auxiliar Técnico de Acervo</vt:lpstr>
      <vt:lpstr>Serv Comp de Comunicação</vt:lpstr>
      <vt:lpstr>Serv Comp de Acervo</vt:lpstr>
      <vt:lpstr>Diária_Serv.Técnico</vt:lpstr>
      <vt:lpstr>Demais Insumos</vt:lpstr>
      <vt:lpstr>Resumo</vt:lpstr>
      <vt:lpstr>Insumos</vt:lpstr>
      <vt:lpstr>'Demais Insumos'!Area_de_impressao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Janaina de Oliveira Cotta</cp:lastModifiedBy>
  <cp:revision/>
  <cp:lastPrinted>2025-06-13T17:01:11Z</cp:lastPrinted>
  <dcterms:created xsi:type="dcterms:W3CDTF">2016-08-31T18:15:19Z</dcterms:created>
  <dcterms:modified xsi:type="dcterms:W3CDTF">2025-06-13T17:22:46Z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0x010100617A75B0FD29B744BCFDF45A2B2BDAB4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2024-01-19T14:42:51Z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e1af8181-0fb2-4083-8793-d11ee5f8bba1</vt:lpwstr>
  </property>
  <property fmtid="{D5CDD505-2E9C-101B-9397-08002B2CF9AE}" pid="10" name="MSIP_Label_fde7aacd-7cc4-4c31-9e6f-7ef306428f09_ContentBits">
    <vt:lpwstr>1</vt:lpwstr>
  </property>
</Properties>
</file>